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3830"/>
  </bookViews>
  <sheets>
    <sheet name="Лист1" sheetId="1" r:id="rId1"/>
    <sheet name="ИПЦ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_FilterDatabase" localSheetId="0" hidden="1">Лист1!$AP$4:$AV$4</definedName>
    <definedName name="_xlnm.Print_Titles" localSheetId="0">Лист1!$4:$7</definedName>
    <definedName name="_xlnm.Print_Area" localSheetId="0">Лист1!$A$1:$AX$132</definedName>
  </definedNames>
  <calcPr calcId="145621"/>
</workbook>
</file>

<file path=xl/calcChain.xml><?xml version="1.0" encoding="utf-8"?>
<calcChain xmlns="http://schemas.openxmlformats.org/spreadsheetml/2006/main">
  <c r="AX83" i="1" l="1"/>
  <c r="AO111" i="1"/>
  <c r="AN111" i="1"/>
  <c r="AL111" i="1"/>
  <c r="AK111" i="1"/>
  <c r="AL83" i="1"/>
  <c r="AK83" i="1"/>
  <c r="AL82" i="1"/>
  <c r="AK82" i="1"/>
  <c r="AL81" i="1"/>
  <c r="AK81" i="1"/>
  <c r="AO83" i="1"/>
  <c r="AN83" i="1"/>
  <c r="AO82" i="1"/>
  <c r="AN82" i="1"/>
  <c r="AO81" i="1"/>
  <c r="AN81" i="1"/>
  <c r="AL57" i="1"/>
  <c r="AK57" i="1"/>
  <c r="AL56" i="1"/>
  <c r="AK56" i="1"/>
  <c r="AL55" i="1"/>
  <c r="AK55" i="1"/>
  <c r="AL54" i="1"/>
  <c r="AK54" i="1"/>
  <c r="AL53" i="1"/>
  <c r="AK53" i="1"/>
  <c r="AO57" i="1"/>
  <c r="AN57" i="1"/>
  <c r="AO56" i="1"/>
  <c r="AN56" i="1"/>
  <c r="AO55" i="1"/>
  <c r="AX55" i="1" s="1"/>
  <c r="AN55" i="1"/>
  <c r="AO54" i="1"/>
  <c r="AN54" i="1"/>
  <c r="AO53" i="1"/>
  <c r="AN53" i="1"/>
  <c r="AF111" i="1"/>
  <c r="AC111" i="1"/>
  <c r="AF83" i="1"/>
  <c r="AF82" i="1"/>
  <c r="AF81" i="1"/>
  <c r="AC83" i="1"/>
  <c r="AC82" i="1"/>
  <c r="AC81" i="1"/>
  <c r="AF57" i="1"/>
  <c r="AF56" i="1"/>
  <c r="AF55" i="1"/>
  <c r="AF53" i="1"/>
  <c r="AC57" i="1"/>
  <c r="AC56" i="1"/>
  <c r="AC55" i="1"/>
  <c r="AC53" i="1"/>
  <c r="AE111" i="1"/>
  <c r="AB111" i="1"/>
  <c r="AE83" i="1"/>
  <c r="AE82" i="1"/>
  <c r="AE81" i="1"/>
  <c r="AB83" i="1"/>
  <c r="AB82" i="1"/>
  <c r="AB81" i="1"/>
  <c r="AE57" i="1"/>
  <c r="AE56" i="1"/>
  <c r="AE55" i="1"/>
  <c r="AE53" i="1"/>
  <c r="AB57" i="1"/>
  <c r="AB56" i="1"/>
  <c r="AB55" i="1"/>
  <c r="AB53" i="1"/>
  <c r="W83" i="1"/>
  <c r="W82" i="1"/>
  <c r="T83" i="1"/>
  <c r="T82" i="1"/>
  <c r="W57" i="1"/>
  <c r="W56" i="1"/>
  <c r="W55" i="1"/>
  <c r="W53" i="1"/>
  <c r="T57" i="1"/>
  <c r="T56" i="1"/>
  <c r="T55" i="1"/>
  <c r="T54" i="1"/>
  <c r="T53" i="1"/>
  <c r="S83" i="1"/>
  <c r="S82" i="1"/>
  <c r="V83" i="1"/>
  <c r="V82" i="1"/>
  <c r="V57" i="1"/>
  <c r="V56" i="1"/>
  <c r="V55" i="1"/>
  <c r="V53" i="1"/>
  <c r="S57" i="1"/>
  <c r="S56" i="1"/>
  <c r="S55" i="1"/>
  <c r="S54" i="1"/>
  <c r="S53" i="1"/>
  <c r="K83" i="1"/>
  <c r="K82" i="1"/>
  <c r="K81" i="1"/>
  <c r="M83" i="1"/>
  <c r="AW83" i="1" s="1"/>
  <c r="M82" i="1"/>
  <c r="AX82" i="1" s="1"/>
  <c r="M81" i="1"/>
  <c r="M57" i="1"/>
  <c r="M56" i="1"/>
  <c r="AX56" i="1" s="1"/>
  <c r="M55" i="1"/>
  <c r="AW55" i="1" s="1"/>
  <c r="M53" i="1"/>
  <c r="K57" i="1"/>
  <c r="K56" i="1"/>
  <c r="K55" i="1"/>
  <c r="K53" i="1"/>
  <c r="E56" i="1"/>
  <c r="E55" i="1"/>
  <c r="E83" i="1"/>
  <c r="E82" i="1"/>
  <c r="E81" i="1"/>
  <c r="AW56" i="1" l="1"/>
  <c r="AT82" i="1"/>
  <c r="AT56" i="1"/>
  <c r="AU55" i="1"/>
  <c r="AW82" i="1"/>
  <c r="AT83" i="1"/>
  <c r="AU56" i="1"/>
  <c r="AT55" i="1"/>
  <c r="AU82" i="1"/>
  <c r="AU83" i="1"/>
  <c r="B4" i="3"/>
  <c r="C4" i="3"/>
  <c r="D4" i="3"/>
  <c r="E4" i="3"/>
  <c r="F4" i="3" s="1"/>
  <c r="A4" i="3"/>
  <c r="R44" i="1" l="1"/>
  <c r="J43" i="1"/>
  <c r="J42" i="1"/>
  <c r="J41" i="1"/>
  <c r="R96" i="1" l="1"/>
  <c r="J94" i="1" l="1"/>
  <c r="AS9" i="1" l="1"/>
  <c r="AS10" i="1"/>
  <c r="AS11" i="1"/>
  <c r="AS12" i="1"/>
  <c r="AS13" i="1"/>
  <c r="AS14" i="1"/>
  <c r="AS41" i="1"/>
  <c r="AS42" i="1"/>
  <c r="AS43" i="1"/>
  <c r="AS44" i="1"/>
  <c r="AS50" i="1"/>
  <c r="AS51" i="1"/>
  <c r="AS55" i="1"/>
  <c r="AS56" i="1"/>
  <c r="AS58" i="1"/>
  <c r="AS59" i="1"/>
  <c r="AS60" i="1"/>
  <c r="AS61" i="1"/>
  <c r="AS62" i="1"/>
  <c r="AS63" i="1"/>
  <c r="AS64" i="1"/>
  <c r="AS65" i="1"/>
  <c r="AS66" i="1"/>
  <c r="AS67" i="1"/>
  <c r="AS68" i="1"/>
  <c r="AS77" i="1"/>
  <c r="AS78" i="1"/>
  <c r="AS79" i="1"/>
  <c r="AS80" i="1"/>
  <c r="AS82" i="1"/>
  <c r="AS83" i="1"/>
  <c r="AS87" i="1"/>
  <c r="AS89" i="1"/>
  <c r="AS94" i="1"/>
  <c r="AS95" i="1"/>
  <c r="AS96" i="1"/>
  <c r="AS97" i="1"/>
  <c r="AS98" i="1"/>
  <c r="AS99" i="1"/>
  <c r="AS100" i="1"/>
  <c r="AS101" i="1"/>
  <c r="AS102" i="1"/>
  <c r="AS103" i="1"/>
  <c r="AS104" i="1"/>
  <c r="AS109" i="1"/>
  <c r="AS110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6" i="1"/>
  <c r="AS127" i="1"/>
  <c r="AJ125" i="1"/>
  <c r="AJ107" i="1"/>
  <c r="AJ106" i="1"/>
  <c r="AS106" i="1" s="1"/>
  <c r="AJ91" i="1"/>
  <c r="AJ84" i="1" s="1"/>
  <c r="AJ69" i="1"/>
  <c r="AJ52" i="1"/>
  <c r="AJ47" i="1"/>
  <c r="AJ46" i="1"/>
  <c r="AJ15" i="1" s="1"/>
  <c r="AJ8" i="1"/>
  <c r="R92" i="1"/>
  <c r="R88" i="1"/>
  <c r="AS88" i="1" s="1"/>
  <c r="J86" i="1"/>
  <c r="AS86" i="1" s="1"/>
  <c r="AA125" i="1"/>
  <c r="AA107" i="1"/>
  <c r="AA105" i="1"/>
  <c r="AS105" i="1" s="1"/>
  <c r="AA90" i="1"/>
  <c r="AA84" i="1" s="1"/>
  <c r="AA69" i="1"/>
  <c r="AA54" i="1"/>
  <c r="AA52" i="1"/>
  <c r="AA47" i="1"/>
  <c r="AA45" i="1"/>
  <c r="AS45" i="1" s="1"/>
  <c r="AA8" i="1"/>
  <c r="J54" i="1"/>
  <c r="K54" i="1" s="1"/>
  <c r="R125" i="1"/>
  <c r="R111" i="1"/>
  <c r="R107" i="1"/>
  <c r="R81" i="1"/>
  <c r="R69" i="1"/>
  <c r="R52" i="1"/>
  <c r="R47" i="1"/>
  <c r="R15" i="1"/>
  <c r="R8" i="1"/>
  <c r="J49" i="1"/>
  <c r="J47" i="1" s="1"/>
  <c r="K47" i="1" s="1"/>
  <c r="J125" i="1"/>
  <c r="K125" i="1" s="1"/>
  <c r="J107" i="1"/>
  <c r="K107" i="1" s="1"/>
  <c r="J69" i="1"/>
  <c r="K69" i="1" s="1"/>
  <c r="J52" i="1"/>
  <c r="K52" i="1" s="1"/>
  <c r="J15" i="1"/>
  <c r="J8" i="1"/>
  <c r="K8" i="1" s="1"/>
  <c r="AL47" i="1" l="1"/>
  <c r="AK47" i="1"/>
  <c r="AB8" i="1"/>
  <c r="AC8" i="1"/>
  <c r="AK8" i="1"/>
  <c r="AL8" i="1"/>
  <c r="AB47" i="1"/>
  <c r="AC47" i="1"/>
  <c r="T47" i="1"/>
  <c r="S47" i="1"/>
  <c r="AL69" i="1"/>
  <c r="AK69" i="1"/>
  <c r="S107" i="1"/>
  <c r="T107" i="1"/>
  <c r="AC107" i="1"/>
  <c r="AB107" i="1"/>
  <c r="AL107" i="1"/>
  <c r="AK107" i="1"/>
  <c r="T8" i="1"/>
  <c r="S8" i="1"/>
  <c r="AC69" i="1"/>
  <c r="AB69" i="1"/>
  <c r="S111" i="1"/>
  <c r="T111" i="1"/>
  <c r="AB125" i="1"/>
  <c r="AC125" i="1"/>
  <c r="AL125" i="1"/>
  <c r="AK125" i="1"/>
  <c r="S69" i="1"/>
  <c r="T69" i="1"/>
  <c r="S125" i="1"/>
  <c r="T125" i="1"/>
  <c r="AL84" i="1"/>
  <c r="AK84" i="1"/>
  <c r="AL15" i="1"/>
  <c r="AK15" i="1"/>
  <c r="AL52" i="1"/>
  <c r="AK52" i="1"/>
  <c r="AA92" i="1"/>
  <c r="AC92" i="1" s="1"/>
  <c r="AB52" i="1"/>
  <c r="AC52" i="1"/>
  <c r="AC84" i="1"/>
  <c r="AB84" i="1"/>
  <c r="AB92" i="1"/>
  <c r="AC54" i="1"/>
  <c r="AB54" i="1"/>
  <c r="R84" i="1"/>
  <c r="R128" i="1" s="1"/>
  <c r="S92" i="1"/>
  <c r="T92" i="1"/>
  <c r="AS81" i="1"/>
  <c r="T81" i="1"/>
  <c r="AU81" i="1" s="1"/>
  <c r="S81" i="1"/>
  <c r="AT81" i="1" s="1"/>
  <c r="AJ92" i="1"/>
  <c r="S15" i="1"/>
  <c r="T15" i="1"/>
  <c r="S52" i="1"/>
  <c r="T52" i="1"/>
  <c r="K15" i="1"/>
  <c r="AA15" i="1"/>
  <c r="AS49" i="1"/>
  <c r="AS46" i="1"/>
  <c r="AS91" i="1"/>
  <c r="AS90" i="1"/>
  <c r="J92" i="1"/>
  <c r="K92" i="1" s="1"/>
  <c r="J84" i="1"/>
  <c r="K84" i="1" s="1"/>
  <c r="J111" i="1"/>
  <c r="K111" i="1" s="1"/>
  <c r="D76" i="1"/>
  <c r="D75" i="1"/>
  <c r="D74" i="1"/>
  <c r="D73" i="1"/>
  <c r="D72" i="1"/>
  <c r="D71" i="1"/>
  <c r="D70" i="1"/>
  <c r="AS70" i="1" s="1"/>
  <c r="AL92" i="1" l="1"/>
  <c r="AL128" i="1" s="1"/>
  <c r="AK92" i="1"/>
  <c r="AK128" i="1" s="1"/>
  <c r="AJ128" i="1"/>
  <c r="AA128" i="1"/>
  <c r="AB15" i="1"/>
  <c r="AB128" i="1" s="1"/>
  <c r="AC15" i="1"/>
  <c r="AC128" i="1" s="1"/>
  <c r="S84" i="1"/>
  <c r="T84" i="1"/>
  <c r="T128" i="1"/>
  <c r="S128" i="1"/>
  <c r="K128" i="1"/>
  <c r="J128" i="1"/>
  <c r="AV72" i="1"/>
  <c r="AS72" i="1"/>
  <c r="AV71" i="1"/>
  <c r="AS71" i="1"/>
  <c r="AV73" i="1"/>
  <c r="AS73" i="1"/>
  <c r="AV76" i="1"/>
  <c r="AS76" i="1"/>
  <c r="AV74" i="1"/>
  <c r="AS74" i="1"/>
  <c r="AV75" i="1"/>
  <c r="AS75" i="1"/>
  <c r="D69" i="1"/>
  <c r="AV70" i="1"/>
  <c r="U110" i="1"/>
  <c r="D108" i="1"/>
  <c r="AS108" i="1" s="1"/>
  <c r="L109" i="1"/>
  <c r="U81" i="1"/>
  <c r="V81" i="1" l="1"/>
  <c r="AW81" i="1" s="1"/>
  <c r="W81" i="1"/>
  <c r="AX81" i="1" s="1"/>
  <c r="AS69" i="1"/>
  <c r="E69" i="1"/>
  <c r="AM69" i="1"/>
  <c r="AD69" i="1"/>
  <c r="U69" i="1"/>
  <c r="AV110" i="1"/>
  <c r="AV109" i="1"/>
  <c r="AV108" i="1"/>
  <c r="AV68" i="1"/>
  <c r="AV67" i="1"/>
  <c r="AV66" i="1"/>
  <c r="AV65" i="1"/>
  <c r="AV64" i="1"/>
  <c r="AV63" i="1"/>
  <c r="AV62" i="1"/>
  <c r="AV61" i="1"/>
  <c r="AV60" i="1"/>
  <c r="AV59" i="1"/>
  <c r="AV58" i="1"/>
  <c r="AV56" i="1"/>
  <c r="AV55" i="1"/>
  <c r="AV49" i="1"/>
  <c r="AV41" i="1"/>
  <c r="AV42" i="1"/>
  <c r="AV43" i="1"/>
  <c r="AV44" i="1"/>
  <c r="AV10" i="1"/>
  <c r="AV11" i="1"/>
  <c r="AV12" i="1"/>
  <c r="AV13" i="1"/>
  <c r="AV14" i="1"/>
  <c r="AV9" i="1"/>
  <c r="D53" i="1"/>
  <c r="E53" i="1" s="1"/>
  <c r="AE69" i="1" l="1"/>
  <c r="AF69" i="1"/>
  <c r="AO69" i="1"/>
  <c r="AN69" i="1"/>
  <c r="W69" i="1"/>
  <c r="V69" i="1"/>
  <c r="AX53" i="1"/>
  <c r="AW53" i="1"/>
  <c r="AT69" i="1"/>
  <c r="AU69" i="1"/>
  <c r="AU53" i="1"/>
  <c r="AT53" i="1"/>
  <c r="AV53" i="1"/>
  <c r="AS53" i="1"/>
  <c r="L127" i="1"/>
  <c r="AV127" i="1" s="1"/>
  <c r="L126" i="1"/>
  <c r="AV126" i="1" s="1"/>
  <c r="AQ49" i="1"/>
  <c r="AP127" i="1"/>
  <c r="AP126" i="1"/>
  <c r="AP125" i="1" s="1"/>
  <c r="AP123" i="1"/>
  <c r="AP122" i="1"/>
  <c r="AP121" i="1"/>
  <c r="AP120" i="1"/>
  <c r="AP119" i="1"/>
  <c r="AP118" i="1"/>
  <c r="AP117" i="1"/>
  <c r="AP116" i="1"/>
  <c r="AP115" i="1"/>
  <c r="AP114" i="1"/>
  <c r="AP113" i="1"/>
  <c r="AP112" i="1"/>
  <c r="AM125" i="1"/>
  <c r="AD125" i="1"/>
  <c r="U125" i="1"/>
  <c r="V125" i="1" l="1"/>
  <c r="W125" i="1"/>
  <c r="AO125" i="1"/>
  <c r="AN125" i="1"/>
  <c r="AE125" i="1"/>
  <c r="AF125" i="1"/>
  <c r="AP111" i="1"/>
  <c r="D125" i="1"/>
  <c r="C125" i="1"/>
  <c r="G125" i="1"/>
  <c r="C111" i="1"/>
  <c r="D111" i="1"/>
  <c r="G111" i="1"/>
  <c r="D8" i="1"/>
  <c r="D48" i="1"/>
  <c r="AS48" i="1" s="1"/>
  <c r="AS111" i="1" l="1"/>
  <c r="E111" i="1"/>
  <c r="AS125" i="1"/>
  <c r="E125" i="1"/>
  <c r="AS8" i="1"/>
  <c r="E8" i="1"/>
  <c r="D47" i="1"/>
  <c r="AV48" i="1"/>
  <c r="L125" i="1"/>
  <c r="M125" i="1" s="1"/>
  <c r="AV125" i="1"/>
  <c r="D57" i="1"/>
  <c r="E57" i="1" s="1"/>
  <c r="D54" i="1"/>
  <c r="AU125" i="1" l="1"/>
  <c r="AT125" i="1"/>
  <c r="AU57" i="1"/>
  <c r="AX57" i="1"/>
  <c r="AW57" i="1"/>
  <c r="AT57" i="1"/>
  <c r="AU111" i="1"/>
  <c r="AT111" i="1"/>
  <c r="AT8" i="1"/>
  <c r="AU8" i="1"/>
  <c r="AX125" i="1"/>
  <c r="AW125" i="1"/>
  <c r="AS54" i="1"/>
  <c r="E54" i="1"/>
  <c r="AS47" i="1"/>
  <c r="E47" i="1"/>
  <c r="AS57" i="1"/>
  <c r="AV57" i="1"/>
  <c r="D52" i="1"/>
  <c r="AU47" i="1" l="1"/>
  <c r="AT47" i="1"/>
  <c r="AT54" i="1"/>
  <c r="AU54" i="1"/>
  <c r="AS52" i="1"/>
  <c r="E52" i="1"/>
  <c r="AM106" i="1"/>
  <c r="AV106" i="1" s="1"/>
  <c r="AD105" i="1"/>
  <c r="AV105" i="1" s="1"/>
  <c r="U97" i="1"/>
  <c r="AV97" i="1" s="1"/>
  <c r="L95" i="1"/>
  <c r="AV95" i="1" s="1"/>
  <c r="D93" i="1"/>
  <c r="AM47" i="1"/>
  <c r="AD47" i="1"/>
  <c r="AQ12" i="1"/>
  <c r="AQ13" i="1"/>
  <c r="AQ14" i="1"/>
  <c r="AQ41" i="1"/>
  <c r="AQ42" i="1"/>
  <c r="AQ43" i="1"/>
  <c r="AQ44" i="1"/>
  <c r="AQ56" i="1"/>
  <c r="AP78" i="1"/>
  <c r="AP79" i="1"/>
  <c r="AQ94" i="1"/>
  <c r="AQ96" i="1"/>
  <c r="AP95" i="1"/>
  <c r="AP97" i="1"/>
  <c r="AP98" i="1"/>
  <c r="AP99" i="1"/>
  <c r="AP100" i="1"/>
  <c r="AP101" i="1"/>
  <c r="AP102" i="1"/>
  <c r="AP103" i="1"/>
  <c r="AV94" i="1"/>
  <c r="AV96" i="1"/>
  <c r="AV98" i="1"/>
  <c r="AV99" i="1"/>
  <c r="AV100" i="1"/>
  <c r="AV101" i="1"/>
  <c r="AV102" i="1"/>
  <c r="AV103" i="1"/>
  <c r="AV104" i="1"/>
  <c r="AO47" i="1" l="1"/>
  <c r="AN47" i="1"/>
  <c r="AF47" i="1"/>
  <c r="AE47" i="1"/>
  <c r="AT52" i="1"/>
  <c r="AU52" i="1"/>
  <c r="AV93" i="1"/>
  <c r="AV92" i="1" s="1"/>
  <c r="AS93" i="1"/>
  <c r="AM92" i="1"/>
  <c r="AO92" i="1" l="1"/>
  <c r="AN92" i="1"/>
  <c r="AD92" i="1"/>
  <c r="U92" i="1"/>
  <c r="AE92" i="1" l="1"/>
  <c r="AF92" i="1"/>
  <c r="V92" i="1"/>
  <c r="W92" i="1"/>
  <c r="L92" i="1"/>
  <c r="M92" i="1" s="1"/>
  <c r="D92" i="1" l="1"/>
  <c r="AS92" i="1" l="1"/>
  <c r="E92" i="1"/>
  <c r="D107" i="1"/>
  <c r="L107" i="1"/>
  <c r="M107" i="1" s="1"/>
  <c r="U107" i="1"/>
  <c r="AM107" i="1"/>
  <c r="AD107" i="1"/>
  <c r="AF107" i="1" l="1"/>
  <c r="AE107" i="1"/>
  <c r="AN107" i="1"/>
  <c r="AO107" i="1"/>
  <c r="AX92" i="1"/>
  <c r="AW92" i="1"/>
  <c r="AT92" i="1"/>
  <c r="AU92" i="1"/>
  <c r="V107" i="1"/>
  <c r="AW107" i="1" s="1"/>
  <c r="W107" i="1"/>
  <c r="AS107" i="1"/>
  <c r="E107" i="1"/>
  <c r="D85" i="1"/>
  <c r="AS85" i="1" s="1"/>
  <c r="L87" i="1"/>
  <c r="AV87" i="1" s="1"/>
  <c r="U89" i="1"/>
  <c r="AV89" i="1" s="1"/>
  <c r="AD90" i="1"/>
  <c r="AV90" i="1" s="1"/>
  <c r="AM91" i="1"/>
  <c r="AV91" i="1" s="1"/>
  <c r="AD8" i="1"/>
  <c r="AM8" i="1"/>
  <c r="AQ86" i="1"/>
  <c r="AQ88" i="1"/>
  <c r="AP87" i="1"/>
  <c r="AP89" i="1"/>
  <c r="AV86" i="1"/>
  <c r="AV88" i="1"/>
  <c r="AX107" i="1" l="1"/>
  <c r="AE8" i="1"/>
  <c r="AF8" i="1"/>
  <c r="AO8" i="1"/>
  <c r="AN8" i="1"/>
  <c r="AT107" i="1"/>
  <c r="AU107" i="1"/>
  <c r="D84" i="1"/>
  <c r="AS84" i="1" s="1"/>
  <c r="AV85" i="1"/>
  <c r="AD84" i="1"/>
  <c r="U84" i="1"/>
  <c r="AM84" i="1"/>
  <c r="L84" i="1"/>
  <c r="M84" i="1" s="1"/>
  <c r="E84" i="1" l="1"/>
  <c r="AO84" i="1"/>
  <c r="AN84" i="1"/>
  <c r="AE84" i="1"/>
  <c r="AF84" i="1"/>
  <c r="V84" i="1"/>
  <c r="AW84" i="1" s="1"/>
  <c r="W84" i="1"/>
  <c r="AX84" i="1" s="1"/>
  <c r="I81" i="1"/>
  <c r="C48" i="1"/>
  <c r="AT84" i="1" l="1"/>
  <c r="AU84" i="1"/>
  <c r="C47" i="1"/>
  <c r="AQ48" i="1"/>
  <c r="AM46" i="1"/>
  <c r="AD45" i="1"/>
  <c r="AV45" i="1" s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L77" i="1"/>
  <c r="AV77" i="1" s="1"/>
  <c r="L54" i="1"/>
  <c r="M54" i="1" s="1"/>
  <c r="I53" i="1"/>
  <c r="L52" i="1"/>
  <c r="M52" i="1" s="1"/>
  <c r="AD15" i="1"/>
  <c r="U15" i="1"/>
  <c r="P15" i="1"/>
  <c r="U8" i="1"/>
  <c r="L8" i="1"/>
  <c r="M8" i="1" s="1"/>
  <c r="L15" i="1"/>
  <c r="M15" i="1" s="1"/>
  <c r="AV81" i="1"/>
  <c r="AV82" i="1"/>
  <c r="AV83" i="1"/>
  <c r="AV130" i="1"/>
  <c r="AV131" i="1"/>
  <c r="AV132" i="1"/>
  <c r="W8" i="1" l="1"/>
  <c r="V8" i="1"/>
  <c r="AX8" i="1"/>
  <c r="AW8" i="1"/>
  <c r="W15" i="1"/>
  <c r="V15" i="1"/>
  <c r="AE15" i="1"/>
  <c r="AF15" i="1"/>
  <c r="AV23" i="1"/>
  <c r="AS23" i="1"/>
  <c r="AV37" i="1"/>
  <c r="AS37" i="1"/>
  <c r="AV39" i="1"/>
  <c r="AS39" i="1"/>
  <c r="AV22" i="1"/>
  <c r="AS22" i="1"/>
  <c r="AV24" i="1"/>
  <c r="AS24" i="1"/>
  <c r="AV16" i="1"/>
  <c r="AS16" i="1"/>
  <c r="AV33" i="1"/>
  <c r="AS33" i="1"/>
  <c r="AV35" i="1"/>
  <c r="AS35" i="1"/>
  <c r="AV28" i="1"/>
  <c r="AS28" i="1"/>
  <c r="AV30" i="1"/>
  <c r="AS30" i="1"/>
  <c r="AV34" i="1"/>
  <c r="AS34" i="1"/>
  <c r="AV36" i="1"/>
  <c r="AS36" i="1"/>
  <c r="AV38" i="1"/>
  <c r="AS38" i="1"/>
  <c r="AV40" i="1"/>
  <c r="AS40" i="1"/>
  <c r="AV31" i="1"/>
  <c r="AS31" i="1"/>
  <c r="AV21" i="1"/>
  <c r="AS21" i="1"/>
  <c r="AV25" i="1"/>
  <c r="AS25" i="1"/>
  <c r="AV26" i="1"/>
  <c r="AS26" i="1"/>
  <c r="AV27" i="1"/>
  <c r="AS27" i="1"/>
  <c r="AV17" i="1"/>
  <c r="AS17" i="1"/>
  <c r="AV29" i="1"/>
  <c r="AS29" i="1"/>
  <c r="AV18" i="1"/>
  <c r="AS18" i="1"/>
  <c r="AV19" i="1"/>
  <c r="AS19" i="1"/>
  <c r="AV20" i="1"/>
  <c r="AS20" i="1"/>
  <c r="AV32" i="1"/>
  <c r="AS32" i="1"/>
  <c r="AM15" i="1"/>
  <c r="AV46" i="1"/>
  <c r="AV107" i="1"/>
  <c r="D15" i="1"/>
  <c r="AV84" i="1"/>
  <c r="AV8" i="1"/>
  <c r="AO15" i="1" l="1"/>
  <c r="AN15" i="1"/>
  <c r="AS15" i="1"/>
  <c r="AS128" i="1" s="1"/>
  <c r="D128" i="1"/>
  <c r="E15" i="1"/>
  <c r="AV15" i="1"/>
  <c r="U123" i="1"/>
  <c r="AV123" i="1" s="1"/>
  <c r="U122" i="1"/>
  <c r="AV122" i="1" s="1"/>
  <c r="L121" i="1"/>
  <c r="AV121" i="1" s="1"/>
  <c r="L120" i="1"/>
  <c r="AV120" i="1" s="1"/>
  <c r="L119" i="1"/>
  <c r="AV119" i="1" s="1"/>
  <c r="L118" i="1"/>
  <c r="AV118" i="1" s="1"/>
  <c r="L117" i="1"/>
  <c r="AV117" i="1" s="1"/>
  <c r="L116" i="1"/>
  <c r="AV116" i="1" s="1"/>
  <c r="L115" i="1"/>
  <c r="AV115" i="1" s="1"/>
  <c r="L114" i="1"/>
  <c r="AV114" i="1" s="1"/>
  <c r="L113" i="1"/>
  <c r="AV113" i="1" s="1"/>
  <c r="L112" i="1"/>
  <c r="AV112" i="1" s="1"/>
  <c r="Q121" i="1"/>
  <c r="P122" i="1"/>
  <c r="AQ122" i="1" s="1"/>
  <c r="AW15" i="1" l="1"/>
  <c r="AX15" i="1"/>
  <c r="E128" i="1"/>
  <c r="AU15" i="1"/>
  <c r="AU128" i="1" s="1"/>
  <c r="AT15" i="1"/>
  <c r="AT128" i="1" s="1"/>
  <c r="Q122" i="1"/>
  <c r="L111" i="1"/>
  <c r="M111" i="1" s="1"/>
  <c r="AV111" i="1"/>
  <c r="U111" i="1"/>
  <c r="U51" i="1"/>
  <c r="AV51" i="1" s="1"/>
  <c r="L50" i="1"/>
  <c r="AV50" i="1" s="1"/>
  <c r="AD54" i="1"/>
  <c r="U54" i="1"/>
  <c r="AM52" i="1"/>
  <c r="AD52" i="1"/>
  <c r="U52" i="1"/>
  <c r="L80" i="1"/>
  <c r="AV80" i="1" s="1"/>
  <c r="L79" i="1"/>
  <c r="AV79" i="1" s="1"/>
  <c r="L78" i="1"/>
  <c r="AV78" i="1" s="1"/>
  <c r="AO52" i="1" l="1"/>
  <c r="AO128" i="1" s="1"/>
  <c r="AN52" i="1"/>
  <c r="AN128" i="1" s="1"/>
  <c r="AM128" i="1"/>
  <c r="AE54" i="1"/>
  <c r="AF54" i="1"/>
  <c r="AF52" i="1"/>
  <c r="AF128" i="1" s="1"/>
  <c r="AE52" i="1"/>
  <c r="AE128" i="1" s="1"/>
  <c r="AD128" i="1"/>
  <c r="V52" i="1"/>
  <c r="AW52" i="1" s="1"/>
  <c r="W52" i="1"/>
  <c r="AX52" i="1" s="1"/>
  <c r="W111" i="1"/>
  <c r="AX111" i="1" s="1"/>
  <c r="V111" i="1"/>
  <c r="AW111" i="1" s="1"/>
  <c r="W54" i="1"/>
  <c r="V54" i="1"/>
  <c r="AV54" i="1"/>
  <c r="AV69" i="1"/>
  <c r="AV52" i="1"/>
  <c r="L69" i="1"/>
  <c r="M69" i="1" s="1"/>
  <c r="U47" i="1"/>
  <c r="L47" i="1"/>
  <c r="L128" i="1" s="1"/>
  <c r="AW69" i="1" l="1"/>
  <c r="AX69" i="1"/>
  <c r="AW54" i="1"/>
  <c r="AX54" i="1"/>
  <c r="U128" i="1"/>
  <c r="V47" i="1"/>
  <c r="V128" i="1" s="1"/>
  <c r="W47" i="1"/>
  <c r="W128" i="1" s="1"/>
  <c r="AV47" i="1"/>
  <c r="AV128" i="1" s="1"/>
  <c r="M47" i="1"/>
  <c r="P101" i="1"/>
  <c r="AQ101" i="1" s="1"/>
  <c r="M128" i="1" l="1"/>
  <c r="AW47" i="1"/>
  <c r="AW128" i="1" s="1"/>
  <c r="AX47" i="1"/>
  <c r="AX128" i="1" s="1"/>
  <c r="Y83" i="1"/>
  <c r="Y54" i="1"/>
  <c r="AI127" i="1" l="1"/>
  <c r="Z127" i="1"/>
  <c r="AI126" i="1"/>
  <c r="Z126" i="1"/>
  <c r="AH125" i="1"/>
  <c r="AG125" i="1"/>
  <c r="Y125" i="1"/>
  <c r="X125" i="1"/>
  <c r="AI123" i="1"/>
  <c r="Z123" i="1"/>
  <c r="AI122" i="1"/>
  <c r="Z122" i="1"/>
  <c r="AR122" i="1" s="1"/>
  <c r="AI121" i="1"/>
  <c r="Z121" i="1"/>
  <c r="AI120" i="1"/>
  <c r="Z120" i="1"/>
  <c r="AI119" i="1"/>
  <c r="Z119" i="1"/>
  <c r="AI118" i="1"/>
  <c r="Z118" i="1"/>
  <c r="AI117" i="1"/>
  <c r="Z117" i="1"/>
  <c r="AI116" i="1"/>
  <c r="Z116" i="1"/>
  <c r="AI115" i="1"/>
  <c r="Z115" i="1"/>
  <c r="AI114" i="1"/>
  <c r="Z114" i="1"/>
  <c r="AI113" i="1"/>
  <c r="Z113" i="1"/>
  <c r="Z125" i="1" l="1"/>
  <c r="AI125" i="1"/>
  <c r="AI112" i="1"/>
  <c r="Z112" i="1"/>
  <c r="AH111" i="1"/>
  <c r="AG111" i="1"/>
  <c r="Y111" i="1"/>
  <c r="X111" i="1"/>
  <c r="AI103" i="1"/>
  <c r="Z103" i="1"/>
  <c r="AI102" i="1"/>
  <c r="Z102" i="1"/>
  <c r="AI101" i="1"/>
  <c r="Z101" i="1"/>
  <c r="AI100" i="1"/>
  <c r="Z100" i="1"/>
  <c r="AI99" i="1"/>
  <c r="Z99" i="1"/>
  <c r="AI98" i="1"/>
  <c r="Z98" i="1"/>
  <c r="AI97" i="1"/>
  <c r="Z97" i="1"/>
  <c r="AI96" i="1"/>
  <c r="Z96" i="1"/>
  <c r="AI95" i="1"/>
  <c r="Z95" i="1"/>
  <c r="AI88" i="1"/>
  <c r="Z88" i="1"/>
  <c r="AI79" i="1"/>
  <c r="Z79" i="1"/>
  <c r="AI78" i="1"/>
  <c r="Z78" i="1"/>
  <c r="AI111" i="1" l="1"/>
  <c r="Z111" i="1"/>
  <c r="P110" i="1"/>
  <c r="AQ110" i="1" s="1"/>
  <c r="P99" i="1"/>
  <c r="AQ99" i="1" s="1"/>
  <c r="H115" i="1" l="1"/>
  <c r="AQ115" i="1" s="1"/>
  <c r="H95" i="1" l="1"/>
  <c r="AQ95" i="1" s="1"/>
  <c r="H109" i="1" l="1"/>
  <c r="AQ109" i="1" s="1"/>
  <c r="P89" i="1"/>
  <c r="AQ89" i="1" s="1"/>
  <c r="H87" i="1"/>
  <c r="AQ87" i="1" s="1"/>
  <c r="P54" i="1" l="1"/>
  <c r="P62" i="1" l="1"/>
  <c r="P104" i="1" l="1"/>
  <c r="AQ104" i="1" s="1"/>
  <c r="P102" i="1" l="1"/>
  <c r="AQ102" i="1" s="1"/>
  <c r="P100" i="1"/>
  <c r="AQ100" i="1" s="1"/>
  <c r="Q99" i="1"/>
  <c r="I99" i="1"/>
  <c r="P98" i="1"/>
  <c r="AQ98" i="1" s="1"/>
  <c r="AR99" i="1" l="1"/>
  <c r="H80" i="1"/>
  <c r="AQ80" i="1" s="1"/>
  <c r="H50" i="1" l="1"/>
  <c r="AQ50" i="1" s="1"/>
  <c r="P64" i="1" l="1"/>
  <c r="P63" i="1"/>
  <c r="P61" i="1"/>
  <c r="P60" i="1"/>
  <c r="P59" i="1"/>
  <c r="H116" i="1" l="1"/>
  <c r="AQ116" i="1" s="1"/>
  <c r="H79" i="1" l="1"/>
  <c r="AQ79" i="1" s="1"/>
  <c r="H112" i="1"/>
  <c r="AQ112" i="1" l="1"/>
  <c r="P123" i="1"/>
  <c r="AQ123" i="1" l="1"/>
  <c r="Q123" i="1"/>
  <c r="P111" i="1"/>
  <c r="H113" i="1"/>
  <c r="AQ113" i="1" l="1"/>
  <c r="I123" i="1"/>
  <c r="AR123" i="1" s="1"/>
  <c r="P81" i="1" l="1"/>
  <c r="P103" i="1" l="1"/>
  <c r="AQ103" i="1" s="1"/>
  <c r="P97" i="1"/>
  <c r="AQ97" i="1" s="1"/>
  <c r="H126" i="1" l="1"/>
  <c r="H78" i="1"/>
  <c r="AQ78" i="1" s="1"/>
  <c r="H77" i="1"/>
  <c r="AQ77" i="1" s="1"/>
  <c r="H120" i="1"/>
  <c r="AQ120" i="1" s="1"/>
  <c r="AQ126" i="1" l="1"/>
  <c r="H54" i="1"/>
  <c r="P52" i="1"/>
  <c r="H52" i="1"/>
  <c r="P51" i="1" l="1"/>
  <c r="P47" i="1" l="1"/>
  <c r="AQ51" i="1"/>
  <c r="H121" i="1"/>
  <c r="AQ121" i="1" s="1"/>
  <c r="H127" i="1" l="1"/>
  <c r="H114" i="1"/>
  <c r="H119" i="1"/>
  <c r="AQ119" i="1" s="1"/>
  <c r="H117" i="1"/>
  <c r="AQ117" i="1" s="1"/>
  <c r="H118" i="1"/>
  <c r="AQ118" i="1" s="1"/>
  <c r="AQ114" i="1" l="1"/>
  <c r="AQ111" i="1" s="1"/>
  <c r="BA111" i="1" s="1"/>
  <c r="H111" i="1"/>
  <c r="AQ127" i="1"/>
  <c r="AQ125" i="1" s="1"/>
  <c r="H125" i="1"/>
  <c r="Q97" i="1"/>
  <c r="I97" i="1"/>
  <c r="AR97" i="1" s="1"/>
  <c r="Q127" i="1" l="1"/>
  <c r="Q126" i="1"/>
  <c r="Q120" i="1"/>
  <c r="Q119" i="1"/>
  <c r="Q118" i="1"/>
  <c r="Q117" i="1"/>
  <c r="Q116" i="1"/>
  <c r="Q115" i="1"/>
  <c r="Q114" i="1"/>
  <c r="Q113" i="1"/>
  <c r="Q112" i="1"/>
  <c r="P125" i="1" l="1"/>
  <c r="O125" i="1"/>
  <c r="I127" i="1"/>
  <c r="AR127" i="1" s="1"/>
  <c r="I126" i="1"/>
  <c r="AR126" i="1" s="1"/>
  <c r="AR125" i="1" s="1"/>
  <c r="O111" i="1"/>
  <c r="Q111" i="1" s="1"/>
  <c r="BA125" i="1" l="1"/>
  <c r="AZ125" i="1"/>
  <c r="Q125" i="1"/>
  <c r="I125" i="1"/>
  <c r="I113" i="1"/>
  <c r="AR113" i="1" s="1"/>
  <c r="I114" i="1"/>
  <c r="AR114" i="1" s="1"/>
  <c r="I119" i="1"/>
  <c r="AR119" i="1" s="1"/>
  <c r="I120" i="1"/>
  <c r="AR120" i="1" s="1"/>
  <c r="I121" i="1"/>
  <c r="AR121" i="1" s="1"/>
  <c r="I112" i="1"/>
  <c r="AR112" i="1" s="1"/>
  <c r="I111" i="1"/>
  <c r="I117" i="1"/>
  <c r="AR117" i="1" s="1"/>
  <c r="I115" i="1" l="1"/>
  <c r="AR115" i="1" s="1"/>
  <c r="I116" i="1"/>
  <c r="AR116" i="1" s="1"/>
  <c r="I118" i="1"/>
  <c r="AR118" i="1" s="1"/>
  <c r="AR111" i="1" l="1"/>
  <c r="AZ111" i="1" s="1"/>
  <c r="Q98" i="1"/>
  <c r="Q100" i="1"/>
  <c r="Q101" i="1"/>
  <c r="Q102" i="1"/>
  <c r="Q103" i="1"/>
  <c r="Q104" i="1"/>
  <c r="I103" i="1"/>
  <c r="AR103" i="1" s="1"/>
  <c r="I102" i="1"/>
  <c r="AR102" i="1" s="1"/>
  <c r="I101" i="1"/>
  <c r="AR101" i="1" s="1"/>
  <c r="I100" i="1"/>
  <c r="AR100" i="1" s="1"/>
  <c r="I98" i="1"/>
  <c r="AR98" i="1" s="1"/>
  <c r="I95" i="1"/>
  <c r="Q95" i="1"/>
  <c r="AR95" i="1" l="1"/>
  <c r="O88" i="1"/>
  <c r="I88" i="1"/>
  <c r="Q88" i="1" l="1"/>
  <c r="AR88" i="1" s="1"/>
  <c r="AP88" i="1"/>
  <c r="O96" i="1"/>
  <c r="I96" i="1"/>
  <c r="Q96" i="1" l="1"/>
  <c r="AR96" i="1" s="1"/>
  <c r="AP96" i="1"/>
  <c r="I44" i="1"/>
  <c r="Q78" i="1" l="1"/>
  <c r="Q79" i="1"/>
  <c r="Q80" i="1"/>
  <c r="I78" i="1"/>
  <c r="AR78" i="1" s="1"/>
  <c r="I79" i="1"/>
  <c r="AR79" i="1" s="1"/>
  <c r="I80" i="1"/>
  <c r="AP77" i="1" l="1"/>
  <c r="AP80" i="1"/>
  <c r="AI80" i="1"/>
  <c r="AI77" i="1"/>
  <c r="Z80" i="1"/>
  <c r="Z77" i="1"/>
  <c r="Q77" i="1" l="1"/>
  <c r="I77" i="1"/>
  <c r="AR77" i="1" s="1"/>
  <c r="AR80" i="1"/>
  <c r="AP110" i="1" l="1"/>
  <c r="Z110" i="1"/>
  <c r="Q110" i="1"/>
  <c r="AI109" i="1"/>
  <c r="AP109" i="1"/>
  <c r="Z109" i="1"/>
  <c r="Q109" i="1"/>
  <c r="AI87" i="1"/>
  <c r="Z87" i="1"/>
  <c r="Q87" i="1"/>
  <c r="I87" i="1"/>
  <c r="I89" i="1"/>
  <c r="I104" i="1"/>
  <c r="AI110" i="1" l="1"/>
  <c r="AR87" i="1"/>
  <c r="AH69" i="1" l="1"/>
  <c r="AG69" i="1"/>
  <c r="Y69" i="1"/>
  <c r="X69" i="1"/>
  <c r="P69" i="1"/>
  <c r="O69" i="1"/>
  <c r="H69" i="1"/>
  <c r="G69" i="1"/>
  <c r="AH107" i="1"/>
  <c r="AG107" i="1"/>
  <c r="Y107" i="1"/>
  <c r="X107" i="1"/>
  <c r="P107" i="1"/>
  <c r="O107" i="1"/>
  <c r="I109" i="1"/>
  <c r="AR109" i="1" s="1"/>
  <c r="I110" i="1"/>
  <c r="AR110" i="1" s="1"/>
  <c r="H107" i="1"/>
  <c r="G107" i="1"/>
  <c r="Z69" i="1" l="1"/>
  <c r="Q69" i="1"/>
  <c r="AI69" i="1"/>
  <c r="AI107" i="1"/>
  <c r="Q107" i="1"/>
  <c r="Z107" i="1"/>
  <c r="Y105" i="1"/>
  <c r="AQ105" i="1" s="1"/>
  <c r="X105" i="1"/>
  <c r="AQ58" i="1" l="1"/>
  <c r="AP105" i="1"/>
  <c r="AP56" i="1"/>
  <c r="AP50" i="1"/>
  <c r="AP51" i="1"/>
  <c r="AP104" i="1" l="1"/>
  <c r="AG106" i="1" l="1"/>
  <c r="AG91" i="1"/>
  <c r="AP91" i="1" s="1"/>
  <c r="AG82" i="1"/>
  <c r="AP82" i="1" s="1"/>
  <c r="AG68" i="1"/>
  <c r="AG52" i="1"/>
  <c r="AG47" i="1"/>
  <c r="AG46" i="1"/>
  <c r="AP46" i="1" s="1"/>
  <c r="AG8" i="1"/>
  <c r="X92" i="1"/>
  <c r="X90" i="1"/>
  <c r="AP90" i="1" s="1"/>
  <c r="X67" i="1"/>
  <c r="AP67" i="1" s="1"/>
  <c r="X66" i="1"/>
  <c r="AP66" i="1" s="1"/>
  <c r="X65" i="1"/>
  <c r="X52" i="1"/>
  <c r="X47" i="1"/>
  <c r="X45" i="1"/>
  <c r="AP45" i="1" s="1"/>
  <c r="X8" i="1"/>
  <c r="O92" i="1"/>
  <c r="O81" i="1"/>
  <c r="AP81" i="1" s="1"/>
  <c r="O64" i="1"/>
  <c r="AP64" i="1" s="1"/>
  <c r="O63" i="1"/>
  <c r="AP63" i="1" s="1"/>
  <c r="O62" i="1"/>
  <c r="AP62" i="1" s="1"/>
  <c r="O54" i="1"/>
  <c r="O52" i="1"/>
  <c r="O47" i="1"/>
  <c r="O44" i="1"/>
  <c r="AP44" i="1" s="1"/>
  <c r="O8" i="1"/>
  <c r="O131" i="1" s="1"/>
  <c r="X131" i="1" l="1"/>
  <c r="AG131" i="1"/>
  <c r="AG15" i="1"/>
  <c r="AG128" i="1" s="1"/>
  <c r="X15" i="1"/>
  <c r="X128" i="1" s="1"/>
  <c r="O15" i="1"/>
  <c r="O84" i="1"/>
  <c r="X84" i="1"/>
  <c r="AG57" i="1"/>
  <c r="AP68" i="1"/>
  <c r="X57" i="1"/>
  <c r="AP65" i="1"/>
  <c r="AG84" i="1"/>
  <c r="AG92" i="1"/>
  <c r="AP106" i="1"/>
  <c r="O57" i="1"/>
  <c r="AG132" i="1"/>
  <c r="X130" i="1" l="1"/>
  <c r="O128" i="1"/>
  <c r="O130" i="1" s="1"/>
  <c r="AG130" i="1"/>
  <c r="G94" i="1"/>
  <c r="AP94" i="1" s="1"/>
  <c r="G86" i="1"/>
  <c r="AP86" i="1" s="1"/>
  <c r="G83" i="1"/>
  <c r="AP83" i="1" s="1"/>
  <c r="G61" i="1"/>
  <c r="AP61" i="1" s="1"/>
  <c r="G60" i="1"/>
  <c r="AP60" i="1" s="1"/>
  <c r="G59" i="1"/>
  <c r="G54" i="1"/>
  <c r="G52" i="1"/>
  <c r="G49" i="1"/>
  <c r="AP49" i="1" s="1"/>
  <c r="G43" i="1"/>
  <c r="AP43" i="1" s="1"/>
  <c r="G42" i="1"/>
  <c r="AP42" i="1" s="1"/>
  <c r="G41" i="1"/>
  <c r="G14" i="1"/>
  <c r="AP14" i="1" s="1"/>
  <c r="G13" i="1"/>
  <c r="AP13" i="1" s="1"/>
  <c r="G12" i="1"/>
  <c r="G84" i="1" l="1"/>
  <c r="G57" i="1"/>
  <c r="AP59" i="1"/>
  <c r="G8" i="1"/>
  <c r="AP12" i="1"/>
  <c r="G15" i="1"/>
  <c r="G132" i="1"/>
  <c r="AP41" i="1"/>
  <c r="G92" i="1"/>
  <c r="G130" i="1"/>
  <c r="G131" i="1"/>
  <c r="G47" i="1"/>
  <c r="G128" i="1" l="1"/>
  <c r="C55" i="1"/>
  <c r="AP55" i="1" l="1"/>
  <c r="AQ55" i="1"/>
  <c r="Z132" i="1"/>
  <c r="Q132" i="1"/>
  <c r="Y45" i="1" l="1"/>
  <c r="AQ45" i="1" s="1"/>
  <c r="Y67" i="1"/>
  <c r="AQ67" i="1" s="1"/>
  <c r="Y66" i="1"/>
  <c r="AQ66" i="1" s="1"/>
  <c r="Y65" i="1"/>
  <c r="AQ65" i="1" s="1"/>
  <c r="AQ62" i="1"/>
  <c r="AQ64" i="1"/>
  <c r="AQ63" i="1"/>
  <c r="AI108" i="1" l="1"/>
  <c r="AI105" i="1"/>
  <c r="AI104" i="1"/>
  <c r="AI94" i="1"/>
  <c r="AI93" i="1"/>
  <c r="AI90" i="1"/>
  <c r="AI89" i="1"/>
  <c r="AI86" i="1"/>
  <c r="AI85" i="1"/>
  <c r="AI83" i="1"/>
  <c r="AI81" i="1"/>
  <c r="AI76" i="1"/>
  <c r="AI75" i="1"/>
  <c r="AI74" i="1"/>
  <c r="AI73" i="1"/>
  <c r="AI72" i="1"/>
  <c r="AI71" i="1"/>
  <c r="AI70" i="1"/>
  <c r="AI67" i="1"/>
  <c r="AI66" i="1"/>
  <c r="AI65" i="1"/>
  <c r="AI64" i="1"/>
  <c r="AI63" i="1"/>
  <c r="AI62" i="1"/>
  <c r="AI61" i="1"/>
  <c r="AI60" i="1"/>
  <c r="AI59" i="1"/>
  <c r="AI58" i="1"/>
  <c r="AI56" i="1"/>
  <c r="AI55" i="1"/>
  <c r="AI54" i="1"/>
  <c r="AI53" i="1"/>
  <c r="AI51" i="1"/>
  <c r="AI50" i="1"/>
  <c r="AI49" i="1"/>
  <c r="AI48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4" i="1"/>
  <c r="AI13" i="1"/>
  <c r="AI12" i="1"/>
  <c r="AI11" i="1"/>
  <c r="AI10" i="1"/>
  <c r="AI9" i="1"/>
  <c r="Z108" i="1"/>
  <c r="Z106" i="1"/>
  <c r="Z104" i="1"/>
  <c r="AR104" i="1" s="1"/>
  <c r="Z94" i="1"/>
  <c r="Z93" i="1"/>
  <c r="Z91" i="1"/>
  <c r="Z89" i="1"/>
  <c r="Z86" i="1"/>
  <c r="Z85" i="1"/>
  <c r="Z83" i="1"/>
  <c r="Z82" i="1"/>
  <c r="Z81" i="1"/>
  <c r="Z76" i="1"/>
  <c r="Z75" i="1"/>
  <c r="Z74" i="1"/>
  <c r="Z73" i="1"/>
  <c r="Z72" i="1"/>
  <c r="Z71" i="1"/>
  <c r="Z70" i="1"/>
  <c r="Z68" i="1"/>
  <c r="Z64" i="1"/>
  <c r="Z63" i="1"/>
  <c r="Z62" i="1"/>
  <c r="Z61" i="1"/>
  <c r="Z60" i="1"/>
  <c r="Z59" i="1"/>
  <c r="Z58" i="1"/>
  <c r="Z56" i="1"/>
  <c r="Z55" i="1"/>
  <c r="Z54" i="1"/>
  <c r="Z53" i="1"/>
  <c r="Z51" i="1"/>
  <c r="Z50" i="1"/>
  <c r="Z49" i="1"/>
  <c r="Z48" i="1"/>
  <c r="Z46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4" i="1"/>
  <c r="Z13" i="1"/>
  <c r="Z12" i="1"/>
  <c r="Z11" i="1"/>
  <c r="Z10" i="1"/>
  <c r="Z9" i="1"/>
  <c r="Q108" i="1"/>
  <c r="Q106" i="1"/>
  <c r="Q105" i="1"/>
  <c r="Q94" i="1"/>
  <c r="Q93" i="1"/>
  <c r="Q91" i="1"/>
  <c r="Q90" i="1"/>
  <c r="Q86" i="1"/>
  <c r="Q85" i="1"/>
  <c r="Q83" i="1"/>
  <c r="Q82" i="1"/>
  <c r="Q76" i="1"/>
  <c r="Q75" i="1"/>
  <c r="Q74" i="1"/>
  <c r="Q73" i="1"/>
  <c r="Q72" i="1"/>
  <c r="Q71" i="1"/>
  <c r="Q70" i="1"/>
  <c r="Q68" i="1"/>
  <c r="Q67" i="1"/>
  <c r="Q66" i="1"/>
  <c r="Q65" i="1"/>
  <c r="Q61" i="1"/>
  <c r="Q60" i="1"/>
  <c r="Q59" i="1"/>
  <c r="Q58" i="1"/>
  <c r="Q56" i="1"/>
  <c r="Q55" i="1"/>
  <c r="Q53" i="1"/>
  <c r="Q51" i="1"/>
  <c r="Q50" i="1"/>
  <c r="Q49" i="1"/>
  <c r="Q48" i="1"/>
  <c r="Q46" i="1"/>
  <c r="Q45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4" i="1"/>
  <c r="Q13" i="1"/>
  <c r="Q12" i="1"/>
  <c r="Q11" i="1"/>
  <c r="Q10" i="1"/>
  <c r="Q9" i="1"/>
  <c r="I108" i="1"/>
  <c r="I106" i="1"/>
  <c r="I105" i="1"/>
  <c r="I93" i="1"/>
  <c r="I91" i="1"/>
  <c r="I90" i="1"/>
  <c r="I85" i="1"/>
  <c r="I82" i="1"/>
  <c r="I76" i="1"/>
  <c r="I75" i="1"/>
  <c r="I74" i="1"/>
  <c r="I73" i="1"/>
  <c r="I72" i="1"/>
  <c r="I71" i="1"/>
  <c r="I70" i="1"/>
  <c r="I68" i="1"/>
  <c r="I67" i="1"/>
  <c r="I66" i="1"/>
  <c r="I65" i="1"/>
  <c r="I64" i="1"/>
  <c r="I63" i="1"/>
  <c r="I62" i="1"/>
  <c r="I58" i="1"/>
  <c r="I56" i="1"/>
  <c r="I55" i="1"/>
  <c r="I51" i="1"/>
  <c r="I50" i="1"/>
  <c r="I48" i="1"/>
  <c r="I46" i="1"/>
  <c r="I45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1" i="1"/>
  <c r="I10" i="1"/>
  <c r="I9" i="1"/>
  <c r="AR20" i="1" l="1"/>
  <c r="AR32" i="1"/>
  <c r="AR85" i="1"/>
  <c r="AR48" i="1"/>
  <c r="AR35" i="1"/>
  <c r="AR21" i="1"/>
  <c r="AR34" i="1"/>
  <c r="AR23" i="1"/>
  <c r="AR50" i="1"/>
  <c r="AR33" i="1"/>
  <c r="AR22" i="1"/>
  <c r="AR9" i="1"/>
  <c r="AR24" i="1"/>
  <c r="AR36" i="1"/>
  <c r="AR10" i="1"/>
  <c r="AR11" i="1"/>
  <c r="AR76" i="1"/>
  <c r="AR75" i="1"/>
  <c r="AR108" i="1"/>
  <c r="AR107" i="1" s="1"/>
  <c r="AR72" i="1"/>
  <c r="AR71" i="1"/>
  <c r="AR55" i="1"/>
  <c r="AZ55" i="1" s="1"/>
  <c r="AR73" i="1"/>
  <c r="AR74" i="1"/>
  <c r="AR51" i="1"/>
  <c r="AR53" i="1"/>
  <c r="AR56" i="1"/>
  <c r="AZ56" i="1" s="1"/>
  <c r="AR93" i="1"/>
  <c r="AR70" i="1"/>
  <c r="AR58" i="1"/>
  <c r="AR25" i="1"/>
  <c r="AR37" i="1"/>
  <c r="AR26" i="1"/>
  <c r="AR38" i="1"/>
  <c r="AR27" i="1"/>
  <c r="AR39" i="1"/>
  <c r="AR16" i="1"/>
  <c r="AR40" i="1"/>
  <c r="AR29" i="1"/>
  <c r="AR18" i="1"/>
  <c r="AR28" i="1"/>
  <c r="AR17" i="1"/>
  <c r="AR30" i="1"/>
  <c r="AR19" i="1"/>
  <c r="AR31" i="1"/>
  <c r="AR69" i="1" l="1"/>
  <c r="C93" i="1"/>
  <c r="AQ93" i="1" l="1"/>
  <c r="AP93" i="1"/>
  <c r="AP92" i="1" s="1"/>
  <c r="C92" i="1"/>
  <c r="C85" i="1"/>
  <c r="AP85" i="1" l="1"/>
  <c r="AP84" i="1" s="1"/>
  <c r="AQ85" i="1"/>
  <c r="C84" i="1"/>
  <c r="AQ60" i="1"/>
  <c r="AQ61" i="1"/>
  <c r="AQ59" i="1"/>
  <c r="I59" i="1" l="1"/>
  <c r="AR59" i="1" s="1"/>
  <c r="I60" i="1"/>
  <c r="AR60" i="1" s="1"/>
  <c r="I61" i="1"/>
  <c r="AR61" i="1" s="1"/>
  <c r="I41" i="1" l="1"/>
  <c r="AR41" i="1" s="1"/>
  <c r="I49" i="1"/>
  <c r="AR49" i="1" s="1"/>
  <c r="I42" i="1"/>
  <c r="AR42" i="1" s="1"/>
  <c r="I43" i="1"/>
  <c r="AR43" i="1" s="1"/>
  <c r="C21" i="1"/>
  <c r="AP21" i="1" l="1"/>
  <c r="AQ21" i="1"/>
  <c r="C70" i="1"/>
  <c r="C54" i="1"/>
  <c r="AP54" i="1" l="1"/>
  <c r="AQ54" i="1"/>
  <c r="BA54" i="1" s="1"/>
  <c r="AQ70" i="1"/>
  <c r="AP70" i="1"/>
  <c r="AP48" i="1"/>
  <c r="AP47" i="1" s="1"/>
  <c r="AQ47" i="1" l="1"/>
  <c r="AR47" i="1"/>
  <c r="C40" i="1"/>
  <c r="AZ47" i="1" l="1"/>
  <c r="BA47" i="1"/>
  <c r="AP40" i="1"/>
  <c r="AQ40" i="1"/>
  <c r="C76" i="1"/>
  <c r="C75" i="1"/>
  <c r="C74" i="1"/>
  <c r="C73" i="1"/>
  <c r="C72" i="1"/>
  <c r="C71" i="1"/>
  <c r="AP72" i="1" l="1"/>
  <c r="AQ72" i="1"/>
  <c r="AP71" i="1"/>
  <c r="AQ71" i="1"/>
  <c r="AP73" i="1"/>
  <c r="AQ73" i="1"/>
  <c r="AP74" i="1"/>
  <c r="AQ74" i="1"/>
  <c r="AP75" i="1"/>
  <c r="AQ75" i="1"/>
  <c r="AP76" i="1"/>
  <c r="AQ76" i="1"/>
  <c r="C58" i="1"/>
  <c r="AQ69" i="1" l="1"/>
  <c r="BA69" i="1" s="1"/>
  <c r="AP69" i="1"/>
  <c r="AZ69" i="1" s="1"/>
  <c r="AP58" i="1"/>
  <c r="AP57" i="1" s="1"/>
  <c r="C57" i="1"/>
  <c r="C132" i="1"/>
  <c r="AP132" i="1" s="1"/>
  <c r="C53" i="1"/>
  <c r="C52" i="1"/>
  <c r="AP52" i="1" s="1"/>
  <c r="AP53" i="1" l="1"/>
  <c r="AQ53" i="1"/>
  <c r="BA53" i="1" s="1"/>
  <c r="C20" i="1"/>
  <c r="C19" i="1"/>
  <c r="C18" i="1"/>
  <c r="C17" i="1"/>
  <c r="C16" i="1"/>
  <c r="AZ53" i="1" l="1"/>
  <c r="AP16" i="1"/>
  <c r="AQ16" i="1"/>
  <c r="AP17" i="1"/>
  <c r="AQ17" i="1"/>
  <c r="AP18" i="1"/>
  <c r="AQ18" i="1"/>
  <c r="AP19" i="1"/>
  <c r="AQ19" i="1"/>
  <c r="AP20" i="1"/>
  <c r="AQ2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AP39" i="1" l="1"/>
  <c r="AQ39" i="1"/>
  <c r="AP26" i="1"/>
  <c r="AQ26" i="1"/>
  <c r="AP29" i="1"/>
  <c r="AQ29" i="1"/>
  <c r="AP32" i="1"/>
  <c r="AQ32" i="1"/>
  <c r="AP27" i="1"/>
  <c r="AQ27" i="1"/>
  <c r="AP31" i="1"/>
  <c r="AQ31" i="1"/>
  <c r="AP33" i="1"/>
  <c r="AQ33" i="1"/>
  <c r="AP23" i="1"/>
  <c r="AQ23" i="1"/>
  <c r="AP28" i="1"/>
  <c r="AQ28" i="1"/>
  <c r="AP30" i="1"/>
  <c r="AQ30" i="1"/>
  <c r="AP34" i="1"/>
  <c r="AQ34" i="1"/>
  <c r="AP36" i="1"/>
  <c r="AQ36" i="1"/>
  <c r="AP38" i="1"/>
  <c r="AQ38" i="1"/>
  <c r="AP22" i="1"/>
  <c r="AQ22" i="1"/>
  <c r="AP35" i="1"/>
  <c r="AQ35" i="1"/>
  <c r="AP24" i="1"/>
  <c r="AQ24" i="1"/>
  <c r="AP25" i="1"/>
  <c r="AQ25" i="1"/>
  <c r="AP37" i="1"/>
  <c r="AQ37" i="1"/>
  <c r="P8" i="1"/>
  <c r="Q8" i="1" s="1"/>
  <c r="Y8" i="1"/>
  <c r="Z8" i="1" s="1"/>
  <c r="AH8" i="1"/>
  <c r="AI8" i="1" s="1"/>
  <c r="AP15" i="1" l="1"/>
  <c r="I69" i="1"/>
  <c r="C15" i="1"/>
  <c r="C69" i="1" l="1"/>
  <c r="I107" i="1"/>
  <c r="C108" i="1"/>
  <c r="AQ108" i="1" l="1"/>
  <c r="AQ107" i="1" s="1"/>
  <c r="AP108" i="1"/>
  <c r="AP107" i="1" s="1"/>
  <c r="C130" i="1"/>
  <c r="AP130" i="1" s="1"/>
  <c r="C107" i="1"/>
  <c r="P131" i="1"/>
  <c r="Q131" i="1" s="1"/>
  <c r="Y131" i="1"/>
  <c r="Z131" i="1" s="1"/>
  <c r="AH131" i="1"/>
  <c r="AI131" i="1" s="1"/>
  <c r="AZ107" i="1" l="1"/>
  <c r="BA107" i="1"/>
  <c r="AH106" i="1"/>
  <c r="AQ106" i="1" s="1"/>
  <c r="AH92" i="1" l="1"/>
  <c r="AI92" i="1" s="1"/>
  <c r="AI106" i="1"/>
  <c r="AR106" i="1" s="1"/>
  <c r="Y92" i="1" l="1"/>
  <c r="Z92" i="1" s="1"/>
  <c r="Z105" i="1"/>
  <c r="AR105" i="1" s="1"/>
  <c r="P92" i="1" l="1"/>
  <c r="Q92" i="1" l="1"/>
  <c r="H92" i="1"/>
  <c r="AQ92" i="1"/>
  <c r="BA92" i="1" s="1"/>
  <c r="I94" i="1"/>
  <c r="AR94" i="1" s="1"/>
  <c r="I92" i="1" l="1"/>
  <c r="AR92" i="1"/>
  <c r="AZ92" i="1" s="1"/>
  <c r="AH91" i="1"/>
  <c r="AQ91" i="1" s="1"/>
  <c r="AH84" i="1" l="1"/>
  <c r="AI91" i="1"/>
  <c r="AR91" i="1" s="1"/>
  <c r="Y90" i="1"/>
  <c r="AQ90" i="1" s="1"/>
  <c r="AI84" i="1" l="1"/>
  <c r="Y84" i="1"/>
  <c r="Z90" i="1"/>
  <c r="AR90" i="1" s="1"/>
  <c r="Z84" i="1" l="1"/>
  <c r="P84" i="1"/>
  <c r="Q84" i="1" s="1"/>
  <c r="Q89" i="1"/>
  <c r="AR89" i="1" s="1"/>
  <c r="H84" i="1" l="1"/>
  <c r="AQ84" i="1"/>
  <c r="BA84" i="1" s="1"/>
  <c r="I86" i="1"/>
  <c r="AR86" i="1" l="1"/>
  <c r="AR84" i="1" s="1"/>
  <c r="AZ84" i="1" s="1"/>
  <c r="I84" i="1"/>
  <c r="AH68" i="1"/>
  <c r="AQ68" i="1" s="1"/>
  <c r="Q63" i="1" l="1"/>
  <c r="AR63" i="1" s="1"/>
  <c r="Q64" i="1"/>
  <c r="AR64" i="1" s="1"/>
  <c r="Z66" i="1"/>
  <c r="AR66" i="1" s="1"/>
  <c r="AH57" i="1"/>
  <c r="AI57" i="1" s="1"/>
  <c r="AI68" i="1"/>
  <c r="AR68" i="1" s="1"/>
  <c r="Q62" i="1"/>
  <c r="AR62" i="1" s="1"/>
  <c r="Z65" i="1"/>
  <c r="AR65" i="1" s="1"/>
  <c r="Z67" i="1"/>
  <c r="AR67" i="1" s="1"/>
  <c r="Y57" i="1"/>
  <c r="P57" i="1"/>
  <c r="H57" i="1"/>
  <c r="AQ57" i="1" s="1"/>
  <c r="AH47" i="1"/>
  <c r="AI47" i="1" s="1"/>
  <c r="Y47" i="1"/>
  <c r="Z47" i="1" s="1"/>
  <c r="Q47" i="1"/>
  <c r="H47" i="1"/>
  <c r="I47" i="1" s="1"/>
  <c r="AH46" i="1"/>
  <c r="AQ46" i="1" s="1"/>
  <c r="H15" i="1"/>
  <c r="H132" i="1" l="1"/>
  <c r="I132" i="1" s="1"/>
  <c r="I15" i="1"/>
  <c r="Z57" i="1"/>
  <c r="AR57" i="1"/>
  <c r="AZ57" i="1" s="1"/>
  <c r="Q57" i="1"/>
  <c r="Y15" i="1"/>
  <c r="Z45" i="1"/>
  <c r="AR45" i="1" s="1"/>
  <c r="AH15" i="1"/>
  <c r="AI46" i="1"/>
  <c r="AR46" i="1" s="1"/>
  <c r="I57" i="1"/>
  <c r="Q44" i="1"/>
  <c r="AR44" i="1" s="1"/>
  <c r="Z15" i="1" l="1"/>
  <c r="Q15" i="1"/>
  <c r="AI15" i="1"/>
  <c r="AQ15" i="1"/>
  <c r="BA15" i="1" s="1"/>
  <c r="AR15" i="1"/>
  <c r="AZ15" i="1" s="1"/>
  <c r="I14" i="1"/>
  <c r="AR14" i="1" s="1"/>
  <c r="H8" i="1"/>
  <c r="I12" i="1"/>
  <c r="AR12" i="1" s="1"/>
  <c r="I13" i="1"/>
  <c r="AR13" i="1" s="1"/>
  <c r="C11" i="1"/>
  <c r="C10" i="1"/>
  <c r="C9" i="1"/>
  <c r="AP9" i="1" l="1"/>
  <c r="AQ9" i="1"/>
  <c r="AP10" i="1"/>
  <c r="AQ10" i="1"/>
  <c r="AP11" i="1"/>
  <c r="AQ11" i="1"/>
  <c r="AP8" i="1"/>
  <c r="I8" i="1"/>
  <c r="C8" i="1"/>
  <c r="C128" i="1" s="1"/>
  <c r="AH82" i="1"/>
  <c r="AQ82" i="1" s="1"/>
  <c r="AQ83" i="1"/>
  <c r="AP128" i="1" l="1"/>
  <c r="AQ8" i="1"/>
  <c r="C131" i="1"/>
  <c r="AP131" i="1" s="1"/>
  <c r="I83" i="1"/>
  <c r="AR83" i="1" s="1"/>
  <c r="AZ83" i="1" s="1"/>
  <c r="AI82" i="1"/>
  <c r="AR82" i="1" s="1"/>
  <c r="AZ82" i="1" s="1"/>
  <c r="AR8" i="1"/>
  <c r="AZ8" i="1" s="1"/>
  <c r="AQ81" i="1"/>
  <c r="BA81" i="1" s="1"/>
  <c r="Q54" i="1"/>
  <c r="AH52" i="1"/>
  <c r="AH128" i="1" s="1"/>
  <c r="Y52" i="1"/>
  <c r="P128" i="1"/>
  <c r="AQ52" i="1" l="1"/>
  <c r="BA52" i="1" s="1"/>
  <c r="Y128" i="1"/>
  <c r="AQ128" i="1"/>
  <c r="H130" i="1"/>
  <c r="I130" i="1" s="1"/>
  <c r="H128" i="1"/>
  <c r="Q52" i="1"/>
  <c r="P130" i="1"/>
  <c r="Z52" i="1"/>
  <c r="Z128" i="1" s="1"/>
  <c r="Y130" i="1"/>
  <c r="Z130" i="1" s="1"/>
  <c r="AI52" i="1"/>
  <c r="AI128" i="1" s="1"/>
  <c r="AH130" i="1"/>
  <c r="I54" i="1"/>
  <c r="AR54" i="1" s="1"/>
  <c r="AZ54" i="1" s="1"/>
  <c r="Q81" i="1"/>
  <c r="AR81" i="1" s="1"/>
  <c r="AZ81" i="1" s="1"/>
  <c r="I52" i="1"/>
  <c r="AR52" i="1" l="1"/>
  <c r="I128" i="1"/>
  <c r="Q128" i="1"/>
  <c r="AQ130" i="1"/>
  <c r="Q130" i="1"/>
  <c r="AI130" i="1"/>
  <c r="AH132" i="1"/>
  <c r="AQ132" i="1" s="1"/>
  <c r="AR128" i="1" l="1"/>
  <c r="AZ128" i="1" s="1"/>
  <c r="AZ52" i="1"/>
  <c r="AR130" i="1"/>
  <c r="AI132" i="1"/>
  <c r="AR132" i="1" s="1"/>
  <c r="H131" i="1"/>
  <c r="AQ131" i="1" s="1"/>
  <c r="I131" i="1" l="1"/>
  <c r="AR131" i="1" s="1"/>
</calcChain>
</file>

<file path=xl/sharedStrings.xml><?xml version="1.0" encoding="utf-8"?>
<sst xmlns="http://schemas.openxmlformats.org/spreadsheetml/2006/main" count="438" uniqueCount="185">
  <si>
    <t>Идентификатор инвестиционного проекта</t>
  </si>
  <si>
    <t xml:space="preserve"> Наименование инвестиционного проекта </t>
  </si>
  <si>
    <t>Модернизация линий электропередач</t>
  </si>
  <si>
    <t>Итого</t>
  </si>
  <si>
    <t>Модернизация линий электропередач Томского района (инвестиционные обязательства)</t>
  </si>
  <si>
    <t>2024г.</t>
  </si>
  <si>
    <t>2025г.</t>
  </si>
  <si>
    <t>2026г.</t>
  </si>
  <si>
    <t>2027г.</t>
  </si>
  <si>
    <t>2028г.</t>
  </si>
  <si>
    <t>Модернизация ПС 35/10 кВ "Гравийная"</t>
  </si>
  <si>
    <t>Модернизация ГПП-13</t>
  </si>
  <si>
    <t>Приобретение опоровоза</t>
  </si>
  <si>
    <t>Приобретение экскаватора траншейного цепного</t>
  </si>
  <si>
    <t>Приобретение автотранспорта и спецтехники</t>
  </si>
  <si>
    <t>Модернизация ГПП 110/6кВ "Базовая"</t>
  </si>
  <si>
    <t>Модернизация распределительного пункта РП-1 (КТП-3)</t>
  </si>
  <si>
    <t>N_TES003</t>
  </si>
  <si>
    <t>N_TES001</t>
  </si>
  <si>
    <t>N_TES002</t>
  </si>
  <si>
    <t>N_TES004</t>
  </si>
  <si>
    <t>N_TES005</t>
  </si>
  <si>
    <t>N_TES006</t>
  </si>
  <si>
    <t>N_TES007</t>
  </si>
  <si>
    <t>N_TES008</t>
  </si>
  <si>
    <t>N_TES009</t>
  </si>
  <si>
    <t>N_TES010</t>
  </si>
  <si>
    <t>N_TES011</t>
  </si>
  <si>
    <t>N_TES012</t>
  </si>
  <si>
    <t>N_TES013</t>
  </si>
  <si>
    <t>Модернизация переключательного пункта ПП-2</t>
  </si>
  <si>
    <t>Приобретение машины (передвижной лаборатории) испытательно-измерительной, диагностической</t>
  </si>
  <si>
    <t>Приобретение крана автомобильного</t>
  </si>
  <si>
    <t>Модернизация, техническое перевооружение трансформаторных и иных подстанций 10 (6) кВ, распределительных пунктов</t>
  </si>
  <si>
    <t>N_TES014</t>
  </si>
  <si>
    <t>N_TES015</t>
  </si>
  <si>
    <t>в том числе по источникам финансирования:</t>
  </si>
  <si>
    <t>по нетарифным (прочие собственные средства)</t>
  </si>
  <si>
    <t>по тарифным (амортизация и прибыль, направляемая на инвестиции)</t>
  </si>
  <si>
    <t>ВЛ-0,4 кВ от ТП Г-6-2 ф. 3</t>
  </si>
  <si>
    <t>ВЛ-0,4 кВ от ТП Г-6-6</t>
  </si>
  <si>
    <t>ВЛ-0,4 кВ от ТП Г-6-7</t>
  </si>
  <si>
    <t>ВЛ-0,4 кВ от ТП Г-6-2 ф. 1</t>
  </si>
  <si>
    <t>ВЛ-0,4 кВ от ТП Г-6-5</t>
  </si>
  <si>
    <t>ВЛ-0,4 кВ от ТП РБ-5-1</t>
  </si>
  <si>
    <t>в том числе :</t>
  </si>
  <si>
    <t>КВЛ-6 кВ от ТП-72 до ТП-88</t>
  </si>
  <si>
    <t>КВЛ-6 кВ от ГПП "Базовая" до ТП-55 ф.5</t>
  </si>
  <si>
    <t>КВЛ-6 кВ от ГПП "Базовая" до опоры № 32 ф. 7</t>
  </si>
  <si>
    <t>КВЛ-6 кВ от ГПП "Базовая" до ТП-110 ф. 10</t>
  </si>
  <si>
    <t>КВЛ-6 кВ от ГПП Базовая до ТП-40 ф. 23</t>
  </si>
  <si>
    <t>Реконструкция линий электропередачи 10 кВ 2026 г</t>
  </si>
  <si>
    <t>Реконструкция линий электропередачи 10 кВ 2025 г</t>
  </si>
  <si>
    <t>Реконструкция линий электропередачи 10 кВ 2027 г</t>
  </si>
  <si>
    <t>Реконструкция линий электропередачи 10 кВ 2028 г</t>
  </si>
  <si>
    <t>Техническая модернизация ячеек I С.Ш. (трансформатора напряжения, одной линейной и конденсаторной установки) распределительного пункта на ПС-35/10 кВ "Гравийная" в 2024 году</t>
  </si>
  <si>
    <t>Замена силового трансформатора ТП ГС-14</t>
  </si>
  <si>
    <t>Самосвал - 1 ед.</t>
  </si>
  <si>
    <t>Лада Гранта - 2 ед.</t>
  </si>
  <si>
    <t>Лада Ларгус - 1 ед.</t>
  </si>
  <si>
    <t>Автопогрузчик (фронтальный погрузчик) - 1 ед.</t>
  </si>
  <si>
    <t>УАЗ 3909995 (таблетка) - 1 ед.</t>
  </si>
  <si>
    <t>УАЗ 390945 (фермер) - 1 ед.</t>
  </si>
  <si>
    <t>Лада Гранта - 1 ед.</t>
  </si>
  <si>
    <t>Машина грузовая - 1 ед.</t>
  </si>
  <si>
    <t>ТП ООО Недвижимость, БР-18-16, ПВ-7-8</t>
  </si>
  <si>
    <t>ПР-1010-10, КР-3-13, Н-15-6</t>
  </si>
  <si>
    <t>ЮЛ-12-19, КР-1018-13, БТ-7-11</t>
  </si>
  <si>
    <t>К-1026-19 - 2 ед., МЖ-5-1 - 1 ед.</t>
  </si>
  <si>
    <t>Установка интеллектуальных приборов учета электроэнергии напряжением 6 (10) кВ</t>
  </si>
  <si>
    <t>Установка интеллектуальных приборов учета электроэнергии напряжением  0,22 (0,4) кВ</t>
  </si>
  <si>
    <t>Серебряный бор, Северный парк</t>
  </si>
  <si>
    <t>Слобода Вольная, Эушта (Ясная поляна), Нерудник, Кедр (Заварзино)</t>
  </si>
  <si>
    <t>Снегири, Урожай, Крутоярский, Дорожник, Березкино, Кисловка, Коломино, Рожневский, Август</t>
  </si>
  <si>
    <t>Мичуринец</t>
  </si>
  <si>
    <t>N_TES016</t>
  </si>
  <si>
    <t>Модемы GPRS IRZ с антенной для организации АСКУЭ</t>
  </si>
  <si>
    <t>Модернизация ТП АП-8-10</t>
  </si>
  <si>
    <t>Модернизация ТП Л-19-20</t>
  </si>
  <si>
    <t>Модернизация ТП Г-12-2</t>
  </si>
  <si>
    <t>Модернизация ТП МР-8-15</t>
  </si>
  <si>
    <t>Модернизация ТП КГ-10-02</t>
  </si>
  <si>
    <t>Модернизация ТП КР-3-13</t>
  </si>
  <si>
    <t>Х</t>
  </si>
  <si>
    <t>Реконструкция ВЛ-0,4кВ СНТ "Ветеран"</t>
  </si>
  <si>
    <r>
      <rPr>
        <b/>
        <sz val="12"/>
        <color theme="1"/>
        <rFont val="Times New Roman"/>
        <family val="1"/>
        <charset val="204"/>
      </rPr>
      <t>Итого по ИПР сумма,</t>
    </r>
    <r>
      <rPr>
        <sz val="12"/>
        <color theme="1"/>
        <rFont val="Times New Roman"/>
        <family val="1"/>
        <charset val="204"/>
      </rPr>
      <t xml:space="preserve">
млн. рублей (без НДС)</t>
    </r>
  </si>
  <si>
    <t>нетарифный источник (прочие собственные средства)</t>
  </si>
  <si>
    <t>Модернизация ВЛ-6 кВ ф. 8 оп. № 1</t>
  </si>
  <si>
    <t>Модернизация ВЛ-6 кВ ф. 12 оп. № 1</t>
  </si>
  <si>
    <t>Модернизация ВЛ-6 кВ ф. 14 оп. № 1</t>
  </si>
  <si>
    <t>Модернизация  ВЛ-6 кВ ф. 16 оп. № 1</t>
  </si>
  <si>
    <t>Модернизация ВЛ-6 кВ ф. 21 оп. № 1</t>
  </si>
  <si>
    <t>Модернизация ВЛ-6 кВ ф. 22 оп. № 1</t>
  </si>
  <si>
    <t>Модернизация ВЛ-6 кВ ф. 25 оп. № 1</t>
  </si>
  <si>
    <t>Модернизация ВЛ-6 кВ ф. 308 оп. № 37 питание от ф. 21 от ПС "Базовая" на ГМЗ</t>
  </si>
  <si>
    <t>Модернизация ВЛ-6 кВ ф. 21 оп. № 81</t>
  </si>
  <si>
    <t>Модернизация ВЛ-6 кВ ф. 21 оп. № 81/1</t>
  </si>
  <si>
    <t>Модернизация ВЛ-6 кВ ф. 21 оп. № 85</t>
  </si>
  <si>
    <t>Модернизация ВЛ-6 кВ оп. № 6 ТП-146/26</t>
  </si>
  <si>
    <t>Модернизация ВЛ-10 кВ ЗЛ-15 оп. № 27/1 на ТП ЗЛ-15-5</t>
  </si>
  <si>
    <t>Модернизация ВЛ-6 кВ оп. № 5 ТП-25 оп. № 1/2</t>
  </si>
  <si>
    <t>Модернизация ВЛ-6 кВ ф. 12 оп. № 32 ТП-103</t>
  </si>
  <si>
    <t>Модернизация ВЛ-6 кВ ф. 14 оп. № 9/5 ТП-132</t>
  </si>
  <si>
    <t>Модернизация ВЛ-6 кВ ф. 14 оп. № 15/2 на ТП-151</t>
  </si>
  <si>
    <t>Модернизация ВЛ-6 кВ ф. 12 оп. № 37 ТП-296</t>
  </si>
  <si>
    <t>Модернизация ВЛ-6 кВ от ТП-55 до ТП-202</t>
  </si>
  <si>
    <t>Модернизация ВЛ-10 кВ от ГПП-702 до ПП-2 (реклоузер на ф.№1 или ф.№21ГПП-702)</t>
  </si>
  <si>
    <t>План утв. в ИПР</t>
  </si>
  <si>
    <t>Предложение по корректировке</t>
  </si>
  <si>
    <t>Отклонение от плана</t>
  </si>
  <si>
    <t>2024-2028гг.</t>
  </si>
  <si>
    <t>Северный парк (МИРТЭК), Копылово и рп. Белый Яр (ЭМИС).
(Были запланированы: СТ Звезда, СТ Созвездие, Стрижи)</t>
  </si>
  <si>
    <t>Монтаж устройств передачи данных для АСКУЭ</t>
  </si>
  <si>
    <t>кредитные средства</t>
  </si>
  <si>
    <t>прочие (привлеченные средства, кредиты)</t>
  </si>
  <si>
    <t>кредитные средства в сумме 14,676 млн. руб. из 17,769 млн. руб. (тарифные источники составляют сумму 3,093 млн. руб.)</t>
  </si>
  <si>
    <t>тарифный источник (амортизация и прибыль, направляемая на инвестиции)</t>
  </si>
  <si>
    <t>кредитные средства в сумме 4,231 млн. руб. из 9,683 млн. руб. (тарифные источники (амортизация и прибыль, направляемая на инвестиции) составляют сумму 5,452 млн. руб.)</t>
  </si>
  <si>
    <t>Сумма всего 15,609 млн. руб. тарифный источник (амортизация и прибыль, направляемая на инвестиции)</t>
  </si>
  <si>
    <t>ТП 944-39 (2 шт.), ВЛ-10 кВ фидер Б-3 (отпайка от оп.57 на ТП Б-3-25)(1 шт.).</t>
  </si>
  <si>
    <t>Сумма всего 2,639 млн. руб., в т.ч. нетарифный источник (прочие собственные средства) в размере 0,479 млн. руб., тарифные источники (амортизация и прибыль, направляемая на инвестиции) в размере 2,16 млн. руб.</t>
  </si>
  <si>
    <r>
      <rPr>
        <b/>
        <sz val="12"/>
        <color theme="1"/>
        <rFont val="Times New Roman"/>
        <family val="1"/>
        <charset val="204"/>
      </rPr>
      <t>Утвержденная в ИПР сумма,</t>
    </r>
    <r>
      <rPr>
        <sz val="12"/>
        <color theme="1"/>
        <rFont val="Times New Roman"/>
        <family val="1"/>
        <charset val="204"/>
      </rPr>
      <t xml:space="preserve">
млн. рублей (без НДС)</t>
    </r>
  </si>
  <si>
    <t>6=5-4</t>
  </si>
  <si>
    <t>СПРАВОЧНО: Источник финансирования на 2024 год</t>
  </si>
  <si>
    <r>
      <t xml:space="preserve">СПРАВОЧНО: Источник финансирования на 2025 год </t>
    </r>
    <r>
      <rPr>
        <b/>
        <sz val="12"/>
        <color theme="1"/>
        <rFont val="Times New Roman"/>
        <family val="1"/>
        <charset val="204"/>
      </rPr>
      <t>(план утв. в ИПР)</t>
    </r>
  </si>
  <si>
    <r>
      <rPr>
        <b/>
        <sz val="12"/>
        <color theme="1"/>
        <rFont val="Times New Roman"/>
        <family val="1"/>
        <charset val="204"/>
      </rPr>
      <t>Корректировка в ИПР суммы,</t>
    </r>
    <r>
      <rPr>
        <sz val="12"/>
        <color theme="1"/>
        <rFont val="Times New Roman"/>
        <family val="1"/>
        <charset val="204"/>
      </rPr>
      <t xml:space="preserve">
млн. рублей (без НДС)</t>
    </r>
  </si>
  <si>
    <t>9=8-7</t>
  </si>
  <si>
    <t>12=11-10</t>
  </si>
  <si>
    <t>15=14-13</t>
  </si>
  <si>
    <t>18=17-16</t>
  </si>
  <si>
    <r>
      <t xml:space="preserve">Техническая модернизация ячеек </t>
    </r>
    <r>
      <rPr>
        <b/>
        <i/>
        <sz val="10"/>
        <rFont val="Times New Roman"/>
        <family val="1"/>
        <charset val="204"/>
      </rPr>
      <t>II С.Ш.</t>
    </r>
    <r>
      <rPr>
        <i/>
        <sz val="10"/>
        <rFont val="Times New Roman"/>
        <family val="1"/>
        <charset val="204"/>
      </rPr>
      <t xml:space="preserve"> (трансформатора напряжения, одной линейной и конденсаторной установки) распределительного пункта на ПС-35/10 кВ "Гравийная" в 2025 году</t>
    </r>
  </si>
  <si>
    <t>Лада Ларгус - 2 ед.</t>
  </si>
  <si>
    <t>ТП ПБ-5-29, ТП Б-3-40, ПБ-5-2</t>
  </si>
  <si>
    <t>ТП ПБ 5-46, ТП ПБ 5-44</t>
  </si>
  <si>
    <t>N_TES017</t>
  </si>
  <si>
    <t>Реконструкция линий электропередач</t>
  </si>
  <si>
    <t>N_TES018</t>
  </si>
  <si>
    <t>Реконструкция трансформаторных и иных подстанций</t>
  </si>
  <si>
    <t>Снегири</t>
  </si>
  <si>
    <t>Березкино</t>
  </si>
  <si>
    <t>Кисловка</t>
  </si>
  <si>
    <t>Август</t>
  </si>
  <si>
    <t>Кедр (Заварзино)</t>
  </si>
  <si>
    <t>Кедр (Степановка)</t>
  </si>
  <si>
    <t>Эушта</t>
  </si>
  <si>
    <t>Реконструкция ВЛ-10 кВ ф. 1 от ГПП 702 до ПП-2</t>
  </si>
  <si>
    <t>Реконструкция ВЛ-10 кВ ф. 21 от ГПП 702 до ПП-2</t>
  </si>
  <si>
    <t>Реконструкция ВЛ-6 кВ ф. 25 от ГПП "Базовая"</t>
  </si>
  <si>
    <t>Реконструкция ВЛ-10 кВ ПБ-6</t>
  </si>
  <si>
    <t>Реконструкция ТП БЯ-13-9</t>
  </si>
  <si>
    <t>Реконструкция ТП БР-18-1</t>
  </si>
  <si>
    <t>Модернизация ТП ГС-1</t>
  </si>
  <si>
    <t>Модернизация ТП ГС-2</t>
  </si>
  <si>
    <t>Модернизация ТП ГС-3</t>
  </si>
  <si>
    <t>Модернизация ТП ГС-4</t>
  </si>
  <si>
    <t>Реконструкция ВЛ-0,4 кВ от ТП АП-8-10 (СТ "Дружба")</t>
  </si>
  <si>
    <t>Реконструкция ВЛ-10 кВ ф. ВД-9 от опоры №19 до ТП ВД-9-1</t>
  </si>
  <si>
    <t>Реконструкция ВЛ-0,4 кВ от ТП 1128 (СТ "Заря")</t>
  </si>
  <si>
    <t>Реконструкция ВЛ-0,4 кВ от ТП Б-3-23 (СНТ "Ветеран Вооруженных Сил")</t>
  </si>
  <si>
    <t>Реконструкция ВЛ-0,4 кВ от ТП Б-3-44/1 (СНТ "Интроскоп")</t>
  </si>
  <si>
    <t>Реконструкция  КЛ-10 кВ ф. Д-9</t>
  </si>
  <si>
    <t>Реконструкция ВЛ-10 кВ Г-1</t>
  </si>
  <si>
    <t>Реконструкция ВЛ-0,4кВ СНТ "Ветеран ВС"</t>
  </si>
  <si>
    <r>
      <t>Техническая модернизация ячеек</t>
    </r>
    <r>
      <rPr>
        <b/>
        <i/>
        <sz val="10"/>
        <rFont val="Times New Roman"/>
        <family val="1"/>
        <charset val="204"/>
      </rPr>
      <t xml:space="preserve"> I С.Ш. </t>
    </r>
    <r>
      <rPr>
        <i/>
        <sz val="10"/>
        <rFont val="Times New Roman"/>
        <family val="1"/>
        <charset val="204"/>
      </rPr>
      <t>(трансформатора напряжения, одной линейной и конденсаторной установки) распределительного пункта на ПС-35/10 кВ "Гравийная"  в 2025 году</t>
    </r>
  </si>
  <si>
    <r>
      <t xml:space="preserve">Техническая модернизация ячеек </t>
    </r>
    <r>
      <rPr>
        <b/>
        <i/>
        <sz val="10"/>
        <rFont val="Times New Roman"/>
        <family val="1"/>
        <charset val="204"/>
      </rPr>
      <t xml:space="preserve">II С.Ш. </t>
    </r>
    <r>
      <rPr>
        <i/>
        <sz val="10"/>
        <rFont val="Times New Roman"/>
        <family val="1"/>
        <charset val="204"/>
      </rPr>
      <t>(трансформатора напряжения, одной линейной и конденсаторной установки) распределительного пункта на ПС-35/10 кВ "Гравийная" в 2026 году</t>
    </r>
  </si>
  <si>
    <t>СТ Тимирязивец</t>
  </si>
  <si>
    <t>Автопогрузчик (фронтальный погрузчик) - 2 ед.</t>
  </si>
  <si>
    <t xml:space="preserve">Реконструкция ВЛ-6 кВ ф. 21 от ГПП "Базовая" </t>
  </si>
  <si>
    <t>Модемы (56 шт.);
УСПД (СТ Тимирязевец, Петровский парк ТП Л-19-56 по 1шт.)</t>
  </si>
  <si>
    <t>Модемы (23 шт.)
УСПД (Березкино, Рожневский, Август, Мичуринец, Кедр (Заварзино), Кедр (Степановка) по 1 шт.; Кисловка - 2 шт.)</t>
  </si>
  <si>
    <t>Корректировка (сводный расчет финансовой потребности) по инвестиционным проектам в инвестиционной программе
ООО "Томские электрические сети" в части 2025-2027гг. от 29.04.2025</t>
  </si>
  <si>
    <t>Приложение 2</t>
  </si>
  <si>
    <t>УНЦ</t>
  </si>
  <si>
    <t>УНЦ корр</t>
  </si>
  <si>
    <t>УНЦ план</t>
  </si>
  <si>
    <t>Индексы дефляторы инвестиций в основной капитал</t>
  </si>
  <si>
    <t>УНЦ с индексом 24</t>
  </si>
  <si>
    <t>УНЦ план с индексом 25</t>
  </si>
  <si>
    <t>УНЦ корр с индексом 25</t>
  </si>
  <si>
    <t>УНЦ корр с индексом 26</t>
  </si>
  <si>
    <t>УНЦ план с индексом 26</t>
  </si>
  <si>
    <t>УНЦ план с индексом 27</t>
  </si>
  <si>
    <t>УНЦ корр с индексом 27</t>
  </si>
  <si>
    <t>УНЦ план с индексом 28</t>
  </si>
  <si>
    <t>УНЦ корр с индексом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</si>
</sst>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8" fillId="0" borderId="0"/>
    <xf numFmtId="0" fontId="17" fillId="0" borderId="0"/>
    <xf numFmtId="0" fontId="19" fillId="0" borderId="0"/>
  </cellStyleXfs>
  <cellXfs count="8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/>
    <xf numFmtId="0" fontId="16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13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13" fillId="0" borderId="0" xfId="0" applyFont="1" applyFill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/>
    </xf>
    <xf numFmtId="165" fontId="18" fillId="0" borderId="1" xfId="4" applyNumberFormat="1" applyFont="1" applyBorder="1" applyAlignment="1">
      <alignment horizontal="center" vertical="center"/>
    </xf>
    <xf numFmtId="164" fontId="2" fillId="0" borderId="6" xfId="1" applyNumberFormat="1" applyFont="1" applyFill="1" applyBorder="1" applyAlignment="1">
      <alignment horizontal="center" vertical="center"/>
    </xf>
    <xf numFmtId="164" fontId="2" fillId="0" borderId="7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7" fillId="3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2" fillId="0" borderId="4" xfId="1" applyNumberFormat="1" applyFont="1" applyFill="1" applyBorder="1" applyAlignment="1">
      <alignment horizontal="left" vertical="center" wrapText="1"/>
    </xf>
    <xf numFmtId="164" fontId="2" fillId="0" borderId="6" xfId="1" applyNumberFormat="1" applyFont="1" applyFill="1" applyBorder="1" applyAlignment="1">
      <alignment horizontal="left" vertical="center" wrapText="1"/>
    </xf>
    <xf numFmtId="164" fontId="2" fillId="0" borderId="7" xfId="1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3" fillId="0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6">
    <cellStyle name="Normal" xfId="5"/>
    <cellStyle name="ОбСмета" xfId="3"/>
    <cellStyle name="Обычный" xfId="0" builtinId="0"/>
    <cellStyle name="Обычный 3" xfId="4"/>
    <cellStyle name="Обычный 6 6" xfId="2"/>
    <cellStyle name="Обычный 7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0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02%20&#1089;&#1090;&#1072;&#1088;&#1099;&#1081;%20&#1087;&#1083;&#1072;&#1085;%202025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03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04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05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06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10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1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1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14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1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15.xlsb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15%20&#1089;&#1090;&#1072;&#1088;&#1099;&#1081;%20&#1087;&#1083;&#1072;&#1085;%202025.xlsb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1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16.xlsb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1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17.xlsb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3;&#1072;%20&#1079;&#1072;&#1084;&#1077;&#1095;&#1072;&#1085;&#1080;&#1077;%201/&#1057;&#1074;&#1086;&#1076;&#1085;&#1099;&#1081;%20&#1089;&#1084;&#1077;&#1090;&#1085;&#1099;&#1081;%20&#1088;&#1072;&#1089;&#1095;&#1077;&#1090;%20N_TES01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_TES_018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67">
          <cell r="H67">
            <v>27811269.400851842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7">
          <cell r="G7">
            <v>518.04843600000004</v>
          </cell>
        </row>
        <row r="12">
          <cell r="G12">
            <v>518.04843600000004</v>
          </cell>
        </row>
        <row r="17">
          <cell r="G17">
            <v>518.04843600000004</v>
          </cell>
        </row>
        <row r="22">
          <cell r="G22">
            <v>518.04843600000004</v>
          </cell>
        </row>
        <row r="28">
          <cell r="G28">
            <v>1164.4990255</v>
          </cell>
        </row>
        <row r="33">
          <cell r="G33">
            <v>518.04843600000004</v>
          </cell>
        </row>
        <row r="39">
          <cell r="G39">
            <v>1164.4990255</v>
          </cell>
        </row>
        <row r="45">
          <cell r="G45">
            <v>1157.3640360000002</v>
          </cell>
        </row>
        <row r="51">
          <cell r="G51">
            <v>1164.4990255</v>
          </cell>
        </row>
        <row r="57">
          <cell r="G57">
            <v>1164.4990255</v>
          </cell>
        </row>
        <row r="63">
          <cell r="G63">
            <v>1164.4990255</v>
          </cell>
        </row>
        <row r="69">
          <cell r="G69">
            <v>1164.4990255</v>
          </cell>
        </row>
        <row r="75">
          <cell r="G75">
            <v>509.02662550000008</v>
          </cell>
        </row>
        <row r="81">
          <cell r="G81">
            <v>1180.1228510000001</v>
          </cell>
        </row>
        <row r="87">
          <cell r="G87">
            <v>518.04843600000004</v>
          </cell>
        </row>
        <row r="93">
          <cell r="G93">
            <v>518.04843600000004</v>
          </cell>
        </row>
        <row r="99">
          <cell r="G99">
            <v>1180.1228510000001</v>
          </cell>
        </row>
        <row r="105">
          <cell r="G105">
            <v>518.04843600000004</v>
          </cell>
        </row>
        <row r="111">
          <cell r="G111">
            <v>24251.526480000004</v>
          </cell>
        </row>
        <row r="120">
          <cell r="G120">
            <v>3464.8377565999995</v>
          </cell>
        </row>
        <row r="128">
          <cell r="G128">
            <v>15126.772439200002</v>
          </cell>
        </row>
        <row r="136">
          <cell r="G136">
            <v>7833.7833845999994</v>
          </cell>
        </row>
        <row r="144">
          <cell r="G144">
            <v>9946.9226492000016</v>
          </cell>
        </row>
        <row r="152">
          <cell r="G152">
            <v>5672.8294752000011</v>
          </cell>
        </row>
        <row r="160">
          <cell r="G160">
            <v>2965.6439999999998</v>
          </cell>
        </row>
        <row r="169">
          <cell r="G169">
            <v>15760.514119200001</v>
          </cell>
        </row>
        <row r="177">
          <cell r="G177">
            <v>15760.514119200001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10">
          <cell r="G10">
            <v>9717.7371760000005</v>
          </cell>
        </row>
        <row r="18">
          <cell r="G18">
            <v>9717.7371760000005</v>
          </cell>
        </row>
        <row r="26">
          <cell r="G26">
            <v>16905.746119200001</v>
          </cell>
        </row>
        <row r="34">
          <cell r="G34">
            <v>16905.746119200001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25">
          <cell r="H25">
            <v>28740818.795700002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4">
          <cell r="G4">
            <v>22970.639999999999</v>
          </cell>
        </row>
        <row r="8">
          <cell r="G8">
            <v>16407.600000000002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4">
          <cell r="G4">
            <v>7896.028800000001</v>
          </cell>
        </row>
        <row r="6">
          <cell r="G6">
            <v>11844.0432</v>
          </cell>
        </row>
        <row r="8">
          <cell r="G8">
            <v>7896.028800000001</v>
          </cell>
        </row>
        <row r="12">
          <cell r="G12">
            <v>5922.0216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23">
          <cell r="H23">
            <v>23598709.092709299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6">
          <cell r="G6">
            <v>2933.172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19">
          <cell r="H19">
            <v>1156415.44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4">
          <cell r="G4">
            <v>6581.08</v>
          </cell>
        </row>
        <row r="6">
          <cell r="G6">
            <v>6581.08</v>
          </cell>
        </row>
        <row r="11">
          <cell r="G11">
            <v>19315.216800000002</v>
          </cell>
        </row>
        <row r="16">
          <cell r="G16">
            <v>19315.216800000002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22">
          <cell r="H22">
            <v>21609487.788723201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33">
          <cell r="H33">
            <v>4992725.9000000004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4">
          <cell r="G4">
            <v>800.75160000000005</v>
          </cell>
        </row>
        <row r="6">
          <cell r="G6">
            <v>3918.1428000000001</v>
          </cell>
        </row>
        <row r="8">
          <cell r="G8">
            <v>3918.1428000000001</v>
          </cell>
        </row>
        <row r="10">
          <cell r="G10">
            <v>3918.1428000000001</v>
          </cell>
        </row>
        <row r="12">
          <cell r="G12">
            <v>3918.1428000000001</v>
          </cell>
        </row>
        <row r="14">
          <cell r="G14">
            <v>3918.1428000000001</v>
          </cell>
        </row>
        <row r="16">
          <cell r="G16">
            <v>3918.1428000000001</v>
          </cell>
        </row>
        <row r="18">
          <cell r="G18">
            <v>1843.6308000000001</v>
          </cell>
        </row>
        <row r="20">
          <cell r="G20">
            <v>1843.6308000000001</v>
          </cell>
        </row>
        <row r="22">
          <cell r="G22">
            <v>1843.6308000000001</v>
          </cell>
        </row>
        <row r="24">
          <cell r="G24">
            <v>1843.6308000000001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6">
          <cell r="G6">
            <v>15762.186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19">
          <cell r="H19">
            <v>5796123.9163199998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23">
          <cell r="H23">
            <v>6610131.4033134542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5">
          <cell r="G5">
            <v>2318.8175999999999</v>
          </cell>
        </row>
        <row r="8">
          <cell r="G8">
            <v>2318.8175999999999</v>
          </cell>
        </row>
        <row r="11">
          <cell r="G11">
            <v>1545.8783999999998</v>
          </cell>
        </row>
        <row r="14">
          <cell r="G14">
            <v>2318.8175999999999</v>
          </cell>
        </row>
        <row r="16">
          <cell r="G16">
            <v>2318.8175999999999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23">
          <cell r="H23">
            <v>49465468.368450418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9">
          <cell r="G9">
            <v>6991.2876000000015</v>
          </cell>
        </row>
        <row r="12">
          <cell r="G12">
            <v>12478.62</v>
          </cell>
        </row>
        <row r="19">
          <cell r="G19">
            <v>47598.01200000001</v>
          </cell>
        </row>
        <row r="28">
          <cell r="G28">
            <v>41324.685600000012</v>
          </cell>
        </row>
        <row r="33">
          <cell r="G33">
            <v>3217.5792000000001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18">
          <cell r="G18">
            <v>29275.989600000001</v>
          </cell>
        </row>
        <row r="27">
          <cell r="G27">
            <v>39967.910400000008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23">
          <cell r="H23">
            <v>2352545.1438899999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5">
          <cell r="G5">
            <v>42979.200000000004</v>
          </cell>
        </row>
        <row r="8">
          <cell r="G8">
            <v>24068.352000000003</v>
          </cell>
        </row>
        <row r="11">
          <cell r="G11">
            <v>9885.2160000000003</v>
          </cell>
        </row>
      </sheetData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32">
          <cell r="H32">
            <v>25150854.628619999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8">
          <cell r="G8">
            <v>16561.95508</v>
          </cell>
        </row>
        <row r="13">
          <cell r="G13">
            <v>5670.5424480000001</v>
          </cell>
        </row>
        <row r="19">
          <cell r="G19">
            <v>2070.244385</v>
          </cell>
        </row>
        <row r="25">
          <cell r="G25">
            <v>2650.9692679999998</v>
          </cell>
        </row>
        <row r="31">
          <cell r="G31">
            <v>2777.96342</v>
          </cell>
        </row>
        <row r="43">
          <cell r="G43">
            <v>2168.1795319999997</v>
          </cell>
        </row>
        <row r="49">
          <cell r="G49">
            <v>2168.1795319999997</v>
          </cell>
        </row>
        <row r="52">
          <cell r="G52">
            <v>7825.5513599999995</v>
          </cell>
        </row>
        <row r="58">
          <cell r="G58">
            <v>3015.0286407000003</v>
          </cell>
        </row>
        <row r="65">
          <cell r="G65">
            <v>8030.646307</v>
          </cell>
        </row>
        <row r="71">
          <cell r="G71">
            <v>12045.05824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"/>
    </sheetNames>
    <sheetDataSet>
      <sheetData sheetId="0">
        <row r="20">
          <cell r="H20">
            <v>1611551.04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2"/>
      <sheetName val="Коэф."/>
    </sheetNames>
    <sheetDataSet>
      <sheetData sheetId="0">
        <row r="4">
          <cell r="G4">
            <v>1688.2932000000001</v>
          </cell>
        </row>
        <row r="7">
          <cell r="G7">
            <v>4714.4196000000002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4"/>
  <sheetViews>
    <sheetView tabSelected="1" view="pageBreakPreview" zoomScale="55" zoomScaleNormal="100" zoomScaleSheetLayoutView="55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B8" sqref="B8"/>
    </sheetView>
  </sheetViews>
  <sheetFormatPr defaultRowHeight="15" x14ac:dyDescent="0.25"/>
  <cols>
    <col min="1" max="1" width="18.28515625" customWidth="1"/>
    <col min="2" max="2" width="41.42578125" customWidth="1"/>
    <col min="3" max="4" width="19.7109375" customWidth="1"/>
    <col min="5" max="5" width="23.85546875" customWidth="1"/>
    <col min="6" max="6" width="30.140625" customWidth="1"/>
    <col min="7" max="7" width="17" customWidth="1"/>
    <col min="8" max="8" width="24.7109375" customWidth="1"/>
    <col min="9" max="13" width="17.140625" customWidth="1"/>
    <col min="14" max="14" width="32" customWidth="1"/>
    <col min="15" max="15" width="17.140625" customWidth="1"/>
    <col min="16" max="16" width="18.7109375" customWidth="1"/>
    <col min="17" max="24" width="16.42578125" customWidth="1"/>
    <col min="25" max="25" width="20" customWidth="1"/>
    <col min="26" max="32" width="16.42578125" customWidth="1"/>
    <col min="33" max="33" width="15.140625" customWidth="1"/>
    <col min="34" max="34" width="18.5703125" customWidth="1"/>
    <col min="35" max="41" width="14.85546875" customWidth="1"/>
    <col min="42" max="42" width="16" customWidth="1"/>
    <col min="43" max="43" width="25" customWidth="1"/>
    <col min="44" max="47" width="16.140625" customWidth="1"/>
    <col min="48" max="51" width="17.7109375" customWidth="1"/>
    <col min="53" max="53" width="18.85546875" bestFit="1" customWidth="1"/>
  </cols>
  <sheetData>
    <row r="1" spans="1:53" ht="25.5" customHeight="1" x14ac:dyDescent="0.25">
      <c r="AI1" s="28" t="s">
        <v>171</v>
      </c>
      <c r="AJ1" s="28"/>
      <c r="AK1" s="28"/>
      <c r="AL1" s="28"/>
      <c r="AM1" s="28"/>
      <c r="AN1" s="28"/>
      <c r="AO1" s="28"/>
      <c r="AQ1" s="80"/>
      <c r="AR1" s="80"/>
      <c r="AS1" s="32"/>
      <c r="AT1" s="40"/>
      <c r="AU1" s="40"/>
    </row>
    <row r="2" spans="1:53" ht="39" customHeight="1" x14ac:dyDescent="0.25">
      <c r="A2" s="81" t="s">
        <v>170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33"/>
      <c r="AT2" s="41"/>
      <c r="AU2" s="41"/>
    </row>
    <row r="3" spans="1:53" ht="10.5" customHeight="1" x14ac:dyDescent="0.25"/>
    <row r="4" spans="1:53" ht="15.75" customHeight="1" x14ac:dyDescent="0.25">
      <c r="A4" s="82" t="s">
        <v>0</v>
      </c>
      <c r="B4" s="82" t="s">
        <v>1</v>
      </c>
      <c r="C4" s="74" t="s">
        <v>121</v>
      </c>
      <c r="D4" s="75"/>
      <c r="E4" s="76"/>
      <c r="F4" s="82" t="s">
        <v>123</v>
      </c>
      <c r="G4" s="74" t="s">
        <v>125</v>
      </c>
      <c r="H4" s="75"/>
      <c r="I4" s="75"/>
      <c r="J4" s="75"/>
      <c r="K4" s="75"/>
      <c r="L4" s="75"/>
      <c r="M4" s="76"/>
      <c r="N4" s="82" t="s">
        <v>124</v>
      </c>
      <c r="O4" s="54" t="s">
        <v>125</v>
      </c>
      <c r="P4" s="55"/>
      <c r="Q4" s="55"/>
      <c r="R4" s="55"/>
      <c r="S4" s="55"/>
      <c r="T4" s="55"/>
      <c r="U4" s="55"/>
      <c r="V4" s="55"/>
      <c r="W4" s="56"/>
      <c r="X4" s="54" t="s">
        <v>125</v>
      </c>
      <c r="Y4" s="55"/>
      <c r="Z4" s="55"/>
      <c r="AA4" s="55"/>
      <c r="AB4" s="55"/>
      <c r="AC4" s="55"/>
      <c r="AD4" s="55"/>
      <c r="AE4" s="55"/>
      <c r="AF4" s="56"/>
      <c r="AG4" s="54" t="s">
        <v>125</v>
      </c>
      <c r="AH4" s="55"/>
      <c r="AI4" s="55"/>
      <c r="AJ4" s="55"/>
      <c r="AK4" s="55"/>
      <c r="AL4" s="55"/>
      <c r="AM4" s="55"/>
      <c r="AN4" s="55"/>
      <c r="AO4" s="56"/>
      <c r="AP4" s="60" t="s">
        <v>85</v>
      </c>
      <c r="AQ4" s="60"/>
      <c r="AR4" s="60"/>
      <c r="AS4" s="60"/>
      <c r="AT4" s="60"/>
      <c r="AU4" s="60"/>
      <c r="AV4" s="60"/>
      <c r="AW4" s="60"/>
      <c r="AX4" s="60"/>
      <c r="AY4" s="48"/>
    </row>
    <row r="5" spans="1:53" ht="15.75" x14ac:dyDescent="0.25">
      <c r="A5" s="83"/>
      <c r="B5" s="83"/>
      <c r="C5" s="77" t="s">
        <v>5</v>
      </c>
      <c r="D5" s="78"/>
      <c r="E5" s="79"/>
      <c r="F5" s="83"/>
      <c r="G5" s="77" t="s">
        <v>6</v>
      </c>
      <c r="H5" s="78"/>
      <c r="I5" s="78"/>
      <c r="J5" s="78"/>
      <c r="K5" s="78"/>
      <c r="L5" s="78"/>
      <c r="M5" s="79"/>
      <c r="N5" s="83"/>
      <c r="O5" s="57" t="s">
        <v>7</v>
      </c>
      <c r="P5" s="58"/>
      <c r="Q5" s="58"/>
      <c r="R5" s="58"/>
      <c r="S5" s="58"/>
      <c r="T5" s="58"/>
      <c r="U5" s="58"/>
      <c r="V5" s="58"/>
      <c r="W5" s="59"/>
      <c r="X5" s="57" t="s">
        <v>8</v>
      </c>
      <c r="Y5" s="58"/>
      <c r="Z5" s="58"/>
      <c r="AA5" s="58"/>
      <c r="AB5" s="58"/>
      <c r="AC5" s="58"/>
      <c r="AD5" s="58"/>
      <c r="AE5" s="58"/>
      <c r="AF5" s="59"/>
      <c r="AG5" s="57" t="s">
        <v>9</v>
      </c>
      <c r="AH5" s="58"/>
      <c r="AI5" s="58"/>
      <c r="AJ5" s="58"/>
      <c r="AK5" s="58"/>
      <c r="AL5" s="58"/>
      <c r="AM5" s="58"/>
      <c r="AN5" s="58"/>
      <c r="AO5" s="59"/>
      <c r="AP5" s="61" t="s">
        <v>110</v>
      </c>
      <c r="AQ5" s="61"/>
      <c r="AR5" s="61"/>
      <c r="AS5" s="61"/>
      <c r="AT5" s="61"/>
      <c r="AU5" s="61"/>
      <c r="AV5" s="61"/>
      <c r="AW5" s="61"/>
      <c r="AX5" s="61"/>
      <c r="AY5" s="49"/>
    </row>
    <row r="6" spans="1:53" ht="31.5" x14ac:dyDescent="0.25">
      <c r="A6" s="84"/>
      <c r="B6" s="84"/>
      <c r="C6" s="22" t="s">
        <v>107</v>
      </c>
      <c r="D6" s="22" t="s">
        <v>172</v>
      </c>
      <c r="E6" s="43" t="s">
        <v>176</v>
      </c>
      <c r="F6" s="83"/>
      <c r="G6" s="22" t="s">
        <v>107</v>
      </c>
      <c r="H6" s="35" t="s">
        <v>108</v>
      </c>
      <c r="I6" s="22" t="s">
        <v>109</v>
      </c>
      <c r="J6" s="34" t="s">
        <v>174</v>
      </c>
      <c r="K6" s="43" t="s">
        <v>177</v>
      </c>
      <c r="L6" s="22" t="s">
        <v>173</v>
      </c>
      <c r="M6" s="43" t="s">
        <v>178</v>
      </c>
      <c r="N6" s="83"/>
      <c r="O6" s="19" t="s">
        <v>107</v>
      </c>
      <c r="P6" s="25" t="s">
        <v>108</v>
      </c>
      <c r="Q6" s="19" t="s">
        <v>109</v>
      </c>
      <c r="R6" s="34" t="s">
        <v>174</v>
      </c>
      <c r="S6" s="43" t="s">
        <v>177</v>
      </c>
      <c r="T6" s="43" t="s">
        <v>180</v>
      </c>
      <c r="U6" s="34" t="s">
        <v>173</v>
      </c>
      <c r="V6" s="43" t="s">
        <v>178</v>
      </c>
      <c r="W6" s="43" t="s">
        <v>179</v>
      </c>
      <c r="X6" s="19" t="s">
        <v>107</v>
      </c>
      <c r="Y6" s="19" t="s">
        <v>108</v>
      </c>
      <c r="Z6" s="30" t="s">
        <v>109</v>
      </c>
      <c r="AA6" s="43" t="s">
        <v>174</v>
      </c>
      <c r="AB6" s="43" t="s">
        <v>177</v>
      </c>
      <c r="AC6" s="43" t="s">
        <v>181</v>
      </c>
      <c r="AD6" s="43" t="s">
        <v>173</v>
      </c>
      <c r="AE6" s="43" t="s">
        <v>178</v>
      </c>
      <c r="AF6" s="43" t="s">
        <v>182</v>
      </c>
      <c r="AG6" s="19" t="s">
        <v>107</v>
      </c>
      <c r="AH6" s="19" t="s">
        <v>108</v>
      </c>
      <c r="AI6" s="19" t="s">
        <v>109</v>
      </c>
      <c r="AJ6" s="43" t="s">
        <v>174</v>
      </c>
      <c r="AK6" s="43" t="s">
        <v>177</v>
      </c>
      <c r="AL6" s="43" t="s">
        <v>183</v>
      </c>
      <c r="AM6" s="43" t="s">
        <v>173</v>
      </c>
      <c r="AN6" s="43" t="s">
        <v>178</v>
      </c>
      <c r="AO6" s="43" t="s">
        <v>184</v>
      </c>
      <c r="AP6" s="30" t="s">
        <v>107</v>
      </c>
      <c r="AQ6" s="30" t="s">
        <v>108</v>
      </c>
      <c r="AR6" s="30" t="s">
        <v>109</v>
      </c>
      <c r="AS6" s="34" t="s">
        <v>174</v>
      </c>
      <c r="AT6" s="43" t="s">
        <v>177</v>
      </c>
      <c r="AU6" s="43" t="s">
        <v>183</v>
      </c>
      <c r="AV6" s="34" t="s">
        <v>173</v>
      </c>
      <c r="AW6" s="43" t="s">
        <v>178</v>
      </c>
      <c r="AX6" s="43" t="s">
        <v>184</v>
      </c>
      <c r="AY6" s="38"/>
    </row>
    <row r="7" spans="1:53" ht="15.75" x14ac:dyDescent="0.25">
      <c r="A7" s="1">
        <v>1</v>
      </c>
      <c r="B7" s="1">
        <v>2</v>
      </c>
      <c r="C7" s="1">
        <v>3</v>
      </c>
      <c r="D7" s="30"/>
      <c r="E7" s="42"/>
      <c r="F7" s="84"/>
      <c r="G7" s="22">
        <v>4</v>
      </c>
      <c r="H7" s="22">
        <v>5</v>
      </c>
      <c r="I7" s="22" t="s">
        <v>122</v>
      </c>
      <c r="J7" s="34"/>
      <c r="K7" s="43"/>
      <c r="L7" s="22"/>
      <c r="M7" s="42"/>
      <c r="N7" s="84"/>
      <c r="O7" s="1">
        <v>7</v>
      </c>
      <c r="P7" s="1">
        <v>8</v>
      </c>
      <c r="Q7" s="1" t="s">
        <v>126</v>
      </c>
      <c r="R7" s="34"/>
      <c r="S7" s="43"/>
      <c r="T7" s="43"/>
      <c r="U7" s="22"/>
      <c r="V7" s="43"/>
      <c r="W7" s="43"/>
      <c r="X7" s="1">
        <v>10</v>
      </c>
      <c r="Y7" s="1">
        <v>11</v>
      </c>
      <c r="Z7" s="1" t="s">
        <v>127</v>
      </c>
      <c r="AA7" s="34"/>
      <c r="AB7" s="43"/>
      <c r="AC7" s="43"/>
      <c r="AD7" s="22"/>
      <c r="AE7" s="43"/>
      <c r="AF7" s="43"/>
      <c r="AG7" s="1">
        <v>13</v>
      </c>
      <c r="AH7" s="1">
        <v>14</v>
      </c>
      <c r="AI7" s="1" t="s">
        <v>128</v>
      </c>
      <c r="AJ7" s="34"/>
      <c r="AK7" s="43"/>
      <c r="AL7" s="43"/>
      <c r="AM7" s="22"/>
      <c r="AN7" s="42"/>
      <c r="AO7" s="42"/>
      <c r="AP7" s="30">
        <v>16</v>
      </c>
      <c r="AQ7" s="30">
        <v>17</v>
      </c>
      <c r="AR7" s="30" t="s">
        <v>129</v>
      </c>
      <c r="AS7" s="38"/>
      <c r="AT7" s="38"/>
      <c r="AU7" s="38"/>
      <c r="AV7" s="27"/>
      <c r="AW7" s="27"/>
      <c r="AX7" s="27"/>
      <c r="AY7" s="27"/>
    </row>
    <row r="8" spans="1:53" ht="47.25" x14ac:dyDescent="0.25">
      <c r="A8" s="11" t="s">
        <v>18</v>
      </c>
      <c r="B8" s="12" t="s">
        <v>4</v>
      </c>
      <c r="C8" s="5">
        <f>SUM(C9:C14)</f>
        <v>9.57</v>
      </c>
      <c r="D8" s="5">
        <f>SUM(D9:D14)</f>
        <v>0</v>
      </c>
      <c r="E8" s="5">
        <f>D8*ИПЦ!$A$4*ИПЦ!$B$4</f>
        <v>0</v>
      </c>
      <c r="F8" s="69" t="s">
        <v>86</v>
      </c>
      <c r="G8" s="5">
        <f>SUM(G9:G14)</f>
        <v>5.8759999999999994</v>
      </c>
      <c r="H8" s="5">
        <f>SUM(H9:H14)</f>
        <v>0</v>
      </c>
      <c r="I8" s="5">
        <f>H8-G8</f>
        <v>-5.8759999999999994</v>
      </c>
      <c r="J8" s="5">
        <f>SUM(J9:J14)</f>
        <v>0</v>
      </c>
      <c r="K8" s="5">
        <f>J8*ИПЦ!$A$4*ИПЦ!$B$4*ИПЦ!$C$4</f>
        <v>0</v>
      </c>
      <c r="L8" s="5">
        <f>SUM(L9:L14)</f>
        <v>0</v>
      </c>
      <c r="M8" s="5">
        <f>L8*ИПЦ!$A$4*ИПЦ!$B$4*ИПЦ!$C$4</f>
        <v>0</v>
      </c>
      <c r="N8" s="65" t="s">
        <v>86</v>
      </c>
      <c r="O8" s="5">
        <f>SUM(O9:O14)</f>
        <v>0</v>
      </c>
      <c r="P8" s="5">
        <f>SUM(P9:P14)</f>
        <v>0</v>
      </c>
      <c r="Q8" s="5">
        <f>P8-O8</f>
        <v>0</v>
      </c>
      <c r="R8" s="5">
        <f>SUM(R9:R14)</f>
        <v>0</v>
      </c>
      <c r="S8" s="5">
        <f>R8*ИПЦ!$A$4*ИПЦ!$B$4*ИПЦ!$C$4</f>
        <v>0</v>
      </c>
      <c r="T8" s="5">
        <f>R8*ИПЦ!$A$4*ИПЦ!$B$4*ИПЦ!$C$4*ИПЦ!$D$4</f>
        <v>0</v>
      </c>
      <c r="U8" s="5">
        <f>SUM(U9:U14)</f>
        <v>0</v>
      </c>
      <c r="V8" s="5">
        <f>U8*ИПЦ!$A$4*ИПЦ!$B$4*ИПЦ!$C$4</f>
        <v>0</v>
      </c>
      <c r="W8" s="5">
        <f>U8*ИПЦ!$A$4*ИПЦ!$B$4*ИПЦ!$C$4*ИПЦ!$D$4</f>
        <v>0</v>
      </c>
      <c r="X8" s="5">
        <f>SUM(X9:X14)</f>
        <v>0</v>
      </c>
      <c r="Y8" s="5">
        <f>SUM(Y9:Y14)</f>
        <v>0</v>
      </c>
      <c r="Z8" s="5">
        <f>Y8-X8</f>
        <v>0</v>
      </c>
      <c r="AA8" s="5">
        <f>SUM(AA9:AA14)</f>
        <v>0</v>
      </c>
      <c r="AB8" s="5">
        <f>AA8*ИПЦ!$A$4*ИПЦ!$B$4*ИПЦ!$C$4</f>
        <v>0</v>
      </c>
      <c r="AC8" s="5">
        <f>AA8*ИПЦ!$A$4*ИПЦ!$B$4*ИПЦ!$C$4*ИПЦ!$D$4*ИПЦ!$E$4</f>
        <v>0</v>
      </c>
      <c r="AD8" s="5">
        <f>SUM(AD9:AD14)</f>
        <v>0</v>
      </c>
      <c r="AE8" s="5">
        <f>AD8*ИПЦ!$A$4*ИПЦ!$B$4*ИПЦ!$C$4</f>
        <v>0</v>
      </c>
      <c r="AF8" s="5">
        <f>AD8*ИПЦ!$A$4*ИПЦ!$B$4*ИПЦ!$C$4*ИПЦ!$D$4*ИПЦ!$E$4</f>
        <v>0</v>
      </c>
      <c r="AG8" s="5">
        <f>SUM(AG9:AG14)</f>
        <v>0</v>
      </c>
      <c r="AH8" s="5">
        <f>SUM(AH9:AH14)</f>
        <v>0</v>
      </c>
      <c r="AI8" s="5">
        <f>AH8-AG8</f>
        <v>0</v>
      </c>
      <c r="AJ8" s="5">
        <f>SUM(AJ9:AJ14)</f>
        <v>0</v>
      </c>
      <c r="AK8" s="5">
        <f>AJ8*ИПЦ!$A$4*ИПЦ!$B$4*ИПЦ!$C$4</f>
        <v>0</v>
      </c>
      <c r="AL8" s="5">
        <f>AJ8*ИПЦ!$A$4*ИПЦ!$B$4*ИПЦ!$C$4*ИПЦ!$D$4*ИПЦ!$E$4*ИПЦ!$F$4</f>
        <v>0</v>
      </c>
      <c r="AM8" s="5">
        <f>SUM(AM9:AM14)</f>
        <v>0</v>
      </c>
      <c r="AN8" s="5">
        <f>AM8*ИПЦ!$A$4*ИПЦ!$B$4*ИПЦ!$C$4</f>
        <v>0</v>
      </c>
      <c r="AO8" s="5">
        <f>AM8*ИПЦ!$A$4*ИПЦ!$B$4*ИПЦ!$C$4*ИПЦ!$D$4*ИПЦ!$E$4*ИПЦ!$F$4</f>
        <v>0</v>
      </c>
      <c r="AP8" s="5">
        <f>SUM(AP9:AP14)</f>
        <v>15.446</v>
      </c>
      <c r="AQ8" s="5">
        <f>SUM(AQ9:AQ14)</f>
        <v>9.57</v>
      </c>
      <c r="AR8" s="5">
        <f t="shared" ref="AR8" si="0">SUM(AR9:AR14)</f>
        <v>-5.8759999999999994</v>
      </c>
      <c r="AS8" s="5">
        <f>J8+R8+AA8+AJ8+D8</f>
        <v>0</v>
      </c>
      <c r="AT8" s="5">
        <f>K8+S8+AB8+AK8+E8</f>
        <v>0</v>
      </c>
      <c r="AU8" s="5">
        <f>K8+T8+AC8+AL8+E8</f>
        <v>0</v>
      </c>
      <c r="AV8" s="5">
        <f t="shared" ref="AV8" si="1">SUM(AV9:AV14)</f>
        <v>0</v>
      </c>
      <c r="AW8" s="5">
        <f>M8+V8+AE8+AN8+E8</f>
        <v>0</v>
      </c>
      <c r="AX8" s="5">
        <f>M8+W8+AF8+AO8+E8</f>
        <v>0</v>
      </c>
      <c r="AY8" s="50"/>
      <c r="AZ8" s="36">
        <f>AP8+AR8-AQ8</f>
        <v>0</v>
      </c>
    </row>
    <row r="9" spans="1:53" ht="15.75" x14ac:dyDescent="0.25">
      <c r="A9" s="8" t="s">
        <v>45</v>
      </c>
      <c r="B9" s="6" t="s">
        <v>39</v>
      </c>
      <c r="C9" s="3">
        <f>ROUND(3554288.72/1000000/1.2,3)</f>
        <v>2.9620000000000002</v>
      </c>
      <c r="D9" s="3">
        <v>0</v>
      </c>
      <c r="E9" s="3"/>
      <c r="F9" s="70"/>
      <c r="G9" s="3">
        <v>0</v>
      </c>
      <c r="H9" s="3">
        <v>0</v>
      </c>
      <c r="I9" s="3">
        <f>H9-G9</f>
        <v>0</v>
      </c>
      <c r="J9" s="3">
        <v>0</v>
      </c>
      <c r="K9" s="3"/>
      <c r="L9" s="3">
        <v>0</v>
      </c>
      <c r="M9" s="46"/>
      <c r="N9" s="66"/>
      <c r="O9" s="3">
        <v>0</v>
      </c>
      <c r="P9" s="3">
        <v>0</v>
      </c>
      <c r="Q9" s="3">
        <f>P9-O9</f>
        <v>0</v>
      </c>
      <c r="R9" s="3">
        <v>0</v>
      </c>
      <c r="S9" s="3"/>
      <c r="T9" s="3"/>
      <c r="U9" s="3">
        <v>0</v>
      </c>
      <c r="V9" s="3"/>
      <c r="W9" s="3"/>
      <c r="X9" s="3">
        <v>0</v>
      </c>
      <c r="Y9" s="3">
        <v>0</v>
      </c>
      <c r="Z9" s="3">
        <f>Y9-X9</f>
        <v>0</v>
      </c>
      <c r="AA9" s="3">
        <v>0</v>
      </c>
      <c r="AB9" s="3"/>
      <c r="AC9" s="3"/>
      <c r="AD9" s="3">
        <v>0</v>
      </c>
      <c r="AE9" s="3"/>
      <c r="AF9" s="3"/>
      <c r="AG9" s="3">
        <v>0</v>
      </c>
      <c r="AH9" s="3">
        <v>0</v>
      </c>
      <c r="AI9" s="3">
        <f>AH9-AG9</f>
        <v>0</v>
      </c>
      <c r="AJ9" s="3">
        <v>0</v>
      </c>
      <c r="AK9" s="3"/>
      <c r="AL9" s="3"/>
      <c r="AM9" s="3">
        <v>0</v>
      </c>
      <c r="AN9" s="3"/>
      <c r="AO9" s="3"/>
      <c r="AP9" s="3">
        <f>C9+G9+O9+X9+AG9</f>
        <v>2.9620000000000002</v>
      </c>
      <c r="AQ9" s="3">
        <f>H9+P9+Y9+AH9+C9</f>
        <v>2.9620000000000002</v>
      </c>
      <c r="AR9" s="3">
        <f>I9+Q9+Z9+AI9</f>
        <v>0</v>
      </c>
      <c r="AS9" s="3">
        <f>J9+R9+AA9+AJ9+D9</f>
        <v>0</v>
      </c>
      <c r="AT9" s="3"/>
      <c r="AU9" s="3"/>
      <c r="AV9" s="3">
        <f>L9+U9+AD9+AM9+D9</f>
        <v>0</v>
      </c>
      <c r="AW9" s="51"/>
      <c r="AX9" s="51"/>
      <c r="AY9" s="51"/>
    </row>
    <row r="10" spans="1:53" ht="15.75" x14ac:dyDescent="0.25">
      <c r="A10" s="4"/>
      <c r="B10" s="6" t="s">
        <v>40</v>
      </c>
      <c r="C10" s="3">
        <f>ROUND(3898702.24/1000000/1.2,3)</f>
        <v>3.2490000000000001</v>
      </c>
      <c r="D10" s="3">
        <v>0</v>
      </c>
      <c r="E10" s="3"/>
      <c r="F10" s="70"/>
      <c r="G10" s="3">
        <v>0</v>
      </c>
      <c r="H10" s="3">
        <v>0</v>
      </c>
      <c r="I10" s="3">
        <f t="shared" ref="I10:I71" si="2">H10-G10</f>
        <v>0</v>
      </c>
      <c r="J10" s="3">
        <v>0</v>
      </c>
      <c r="K10" s="3"/>
      <c r="L10" s="3">
        <v>0</v>
      </c>
      <c r="M10" s="46"/>
      <c r="N10" s="66"/>
      <c r="O10" s="3">
        <v>0</v>
      </c>
      <c r="P10" s="3">
        <v>0</v>
      </c>
      <c r="Q10" s="3">
        <f t="shared" ref="Q10:Q71" si="3">P10-O10</f>
        <v>0</v>
      </c>
      <c r="R10" s="3">
        <v>0</v>
      </c>
      <c r="S10" s="3"/>
      <c r="T10" s="3"/>
      <c r="U10" s="3">
        <v>0</v>
      </c>
      <c r="V10" s="3"/>
      <c r="W10" s="3"/>
      <c r="X10" s="3">
        <v>0</v>
      </c>
      <c r="Y10" s="3">
        <v>0</v>
      </c>
      <c r="Z10" s="3">
        <f t="shared" ref="Z10:Z71" si="4">Y10-X10</f>
        <v>0</v>
      </c>
      <c r="AA10" s="3">
        <v>0</v>
      </c>
      <c r="AB10" s="3"/>
      <c r="AC10" s="3"/>
      <c r="AD10" s="3">
        <v>0</v>
      </c>
      <c r="AE10" s="3"/>
      <c r="AF10" s="3"/>
      <c r="AG10" s="3">
        <v>0</v>
      </c>
      <c r="AH10" s="3">
        <v>0</v>
      </c>
      <c r="AI10" s="3">
        <f t="shared" ref="AI10:AI71" si="5">AH10-AG10</f>
        <v>0</v>
      </c>
      <c r="AJ10" s="3">
        <v>0</v>
      </c>
      <c r="AK10" s="3"/>
      <c r="AL10" s="3"/>
      <c r="AM10" s="3">
        <v>0</v>
      </c>
      <c r="AN10" s="3"/>
      <c r="AO10" s="3"/>
      <c r="AP10" s="3">
        <f>C10+G10+O10+X10+AG10</f>
        <v>3.2490000000000001</v>
      </c>
      <c r="AQ10" s="3">
        <f>H10+P10+Y10+AH10+C10</f>
        <v>3.2490000000000001</v>
      </c>
      <c r="AR10" s="3">
        <f>I10+Q10+Z10+AI10</f>
        <v>0</v>
      </c>
      <c r="AS10" s="3">
        <f>J10+R10+AA10+AJ10+D10</f>
        <v>0</v>
      </c>
      <c r="AT10" s="3"/>
      <c r="AU10" s="3"/>
      <c r="AV10" s="3">
        <f>L10+U10+AD10+AM10+D10</f>
        <v>0</v>
      </c>
      <c r="AW10" s="51"/>
      <c r="AX10" s="51"/>
      <c r="AY10" s="51"/>
    </row>
    <row r="11" spans="1:53" ht="15.75" x14ac:dyDescent="0.25">
      <c r="A11" s="4"/>
      <c r="B11" s="6" t="s">
        <v>41</v>
      </c>
      <c r="C11" s="3">
        <f>ROUND(4031008.94/1000000/1.2,3)</f>
        <v>3.359</v>
      </c>
      <c r="D11" s="3">
        <v>0</v>
      </c>
      <c r="E11" s="3"/>
      <c r="F11" s="70"/>
      <c r="G11" s="3">
        <v>0</v>
      </c>
      <c r="H11" s="3">
        <v>0</v>
      </c>
      <c r="I11" s="3">
        <f t="shared" si="2"/>
        <v>0</v>
      </c>
      <c r="J11" s="3">
        <v>0</v>
      </c>
      <c r="K11" s="3"/>
      <c r="L11" s="3">
        <v>0</v>
      </c>
      <c r="M11" s="46"/>
      <c r="N11" s="66"/>
      <c r="O11" s="3">
        <v>0</v>
      </c>
      <c r="P11" s="3">
        <v>0</v>
      </c>
      <c r="Q11" s="3">
        <f t="shared" si="3"/>
        <v>0</v>
      </c>
      <c r="R11" s="3">
        <v>0</v>
      </c>
      <c r="S11" s="3"/>
      <c r="T11" s="3"/>
      <c r="U11" s="3">
        <v>0</v>
      </c>
      <c r="V11" s="3"/>
      <c r="W11" s="3"/>
      <c r="X11" s="3">
        <v>0</v>
      </c>
      <c r="Y11" s="3">
        <v>0</v>
      </c>
      <c r="Z11" s="3">
        <f t="shared" si="4"/>
        <v>0</v>
      </c>
      <c r="AA11" s="3">
        <v>0</v>
      </c>
      <c r="AB11" s="3"/>
      <c r="AC11" s="3"/>
      <c r="AD11" s="3">
        <v>0</v>
      </c>
      <c r="AE11" s="3"/>
      <c r="AF11" s="3"/>
      <c r="AG11" s="3">
        <v>0</v>
      </c>
      <c r="AH11" s="3">
        <v>0</v>
      </c>
      <c r="AI11" s="3">
        <f t="shared" si="5"/>
        <v>0</v>
      </c>
      <c r="AJ11" s="3">
        <v>0</v>
      </c>
      <c r="AK11" s="3"/>
      <c r="AL11" s="3"/>
      <c r="AM11" s="3">
        <v>0</v>
      </c>
      <c r="AN11" s="3"/>
      <c r="AO11" s="3"/>
      <c r="AP11" s="3">
        <f>C11+G11+O11+X11+AG11</f>
        <v>3.359</v>
      </c>
      <c r="AQ11" s="3">
        <f>H11+P11+Y11+AH11+C11</f>
        <v>3.359</v>
      </c>
      <c r="AR11" s="3">
        <f>I11+Q11+Z11+AI11</f>
        <v>0</v>
      </c>
      <c r="AS11" s="3">
        <f>J11+R11+AA11+AJ11+D11</f>
        <v>0</v>
      </c>
      <c r="AT11" s="3"/>
      <c r="AU11" s="3"/>
      <c r="AV11" s="3">
        <f>L11+U11+AD11+AM11+D11</f>
        <v>0</v>
      </c>
      <c r="AW11" s="51"/>
      <c r="AX11" s="51"/>
      <c r="AY11" s="51"/>
    </row>
    <row r="12" spans="1:53" ht="15.75" x14ac:dyDescent="0.25">
      <c r="A12" s="8" t="s">
        <v>45</v>
      </c>
      <c r="B12" s="6" t="s">
        <v>42</v>
      </c>
      <c r="C12" s="3">
        <v>0</v>
      </c>
      <c r="D12" s="3">
        <v>0</v>
      </c>
      <c r="E12" s="3"/>
      <c r="F12" s="70"/>
      <c r="G12" s="3">
        <f>ROUND(3223762.85/1000000/1.2,3)</f>
        <v>2.6859999999999999</v>
      </c>
      <c r="H12" s="3">
        <v>0</v>
      </c>
      <c r="I12" s="3">
        <f t="shared" si="2"/>
        <v>-2.6859999999999999</v>
      </c>
      <c r="J12" s="3">
        <v>0</v>
      </c>
      <c r="K12" s="3"/>
      <c r="L12" s="3">
        <v>0</v>
      </c>
      <c r="M12" s="46"/>
      <c r="N12" s="66"/>
      <c r="O12" s="3">
        <v>0</v>
      </c>
      <c r="P12" s="3">
        <v>0</v>
      </c>
      <c r="Q12" s="3">
        <f t="shared" si="3"/>
        <v>0</v>
      </c>
      <c r="R12" s="3">
        <v>0</v>
      </c>
      <c r="S12" s="3"/>
      <c r="T12" s="3"/>
      <c r="U12" s="3">
        <v>0</v>
      </c>
      <c r="V12" s="3"/>
      <c r="W12" s="3"/>
      <c r="X12" s="3">
        <v>0</v>
      </c>
      <c r="Y12" s="3">
        <v>0</v>
      </c>
      <c r="Z12" s="3">
        <f t="shared" si="4"/>
        <v>0</v>
      </c>
      <c r="AA12" s="3">
        <v>0</v>
      </c>
      <c r="AB12" s="3"/>
      <c r="AC12" s="3"/>
      <c r="AD12" s="3">
        <v>0</v>
      </c>
      <c r="AE12" s="3"/>
      <c r="AF12" s="3"/>
      <c r="AG12" s="3">
        <v>0</v>
      </c>
      <c r="AH12" s="3">
        <v>0</v>
      </c>
      <c r="AI12" s="3">
        <f t="shared" si="5"/>
        <v>0</v>
      </c>
      <c r="AJ12" s="3">
        <v>0</v>
      </c>
      <c r="AK12" s="3"/>
      <c r="AL12" s="3"/>
      <c r="AM12" s="3">
        <v>0</v>
      </c>
      <c r="AN12" s="3"/>
      <c r="AO12" s="3"/>
      <c r="AP12" s="3">
        <f>C12+G12+O12+X12+AG12</f>
        <v>2.6859999999999999</v>
      </c>
      <c r="AQ12" s="3">
        <f>H12+P12+Y12+AH12+C12</f>
        <v>0</v>
      </c>
      <c r="AR12" s="3">
        <f>I12+Q12+Z12+AI12</f>
        <v>-2.6859999999999999</v>
      </c>
      <c r="AS12" s="3">
        <f>J12+R12+AA12+AJ12+D12</f>
        <v>0</v>
      </c>
      <c r="AT12" s="3"/>
      <c r="AU12" s="3"/>
      <c r="AV12" s="3">
        <f>L12+U12+AD12+AM12+D12</f>
        <v>0</v>
      </c>
      <c r="AW12" s="51"/>
      <c r="AX12" s="51"/>
      <c r="AY12" s="51"/>
    </row>
    <row r="13" spans="1:53" ht="15.75" x14ac:dyDescent="0.25">
      <c r="A13" s="4"/>
      <c r="B13" s="6" t="s">
        <v>43</v>
      </c>
      <c r="C13" s="3">
        <v>0</v>
      </c>
      <c r="D13" s="3">
        <v>0</v>
      </c>
      <c r="E13" s="3"/>
      <c r="F13" s="70"/>
      <c r="G13" s="3">
        <f>ROUND(3346824.04/1000000/1.2,3)</f>
        <v>2.7890000000000001</v>
      </c>
      <c r="H13" s="3">
        <v>0</v>
      </c>
      <c r="I13" s="3">
        <f t="shared" si="2"/>
        <v>-2.7890000000000001</v>
      </c>
      <c r="J13" s="3">
        <v>0</v>
      </c>
      <c r="K13" s="3"/>
      <c r="L13" s="3">
        <v>0</v>
      </c>
      <c r="M13" s="46"/>
      <c r="N13" s="66"/>
      <c r="O13" s="3">
        <v>0</v>
      </c>
      <c r="P13" s="3">
        <v>0</v>
      </c>
      <c r="Q13" s="3">
        <f t="shared" si="3"/>
        <v>0</v>
      </c>
      <c r="R13" s="3">
        <v>0</v>
      </c>
      <c r="S13" s="3"/>
      <c r="T13" s="3"/>
      <c r="U13" s="3">
        <v>0</v>
      </c>
      <c r="V13" s="3"/>
      <c r="W13" s="3"/>
      <c r="X13" s="3">
        <v>0</v>
      </c>
      <c r="Y13" s="3">
        <v>0</v>
      </c>
      <c r="Z13" s="3">
        <f t="shared" si="4"/>
        <v>0</v>
      </c>
      <c r="AA13" s="3">
        <v>0</v>
      </c>
      <c r="AB13" s="3"/>
      <c r="AC13" s="3"/>
      <c r="AD13" s="3">
        <v>0</v>
      </c>
      <c r="AE13" s="3"/>
      <c r="AF13" s="3"/>
      <c r="AG13" s="3">
        <v>0</v>
      </c>
      <c r="AH13" s="3">
        <v>0</v>
      </c>
      <c r="AI13" s="3">
        <f t="shared" si="5"/>
        <v>0</v>
      </c>
      <c r="AJ13" s="3">
        <v>0</v>
      </c>
      <c r="AK13" s="3"/>
      <c r="AL13" s="3"/>
      <c r="AM13" s="3">
        <v>0</v>
      </c>
      <c r="AN13" s="3"/>
      <c r="AO13" s="3"/>
      <c r="AP13" s="3">
        <f>C13+G13+O13+X13+AG13</f>
        <v>2.7890000000000001</v>
      </c>
      <c r="AQ13" s="3">
        <f>H13+P13+Y13+AH13+C13</f>
        <v>0</v>
      </c>
      <c r="AR13" s="3">
        <f>I13+Q13+Z13+AI13</f>
        <v>-2.7890000000000001</v>
      </c>
      <c r="AS13" s="3">
        <f>J13+R13+AA13+AJ13+D13</f>
        <v>0</v>
      </c>
      <c r="AT13" s="3"/>
      <c r="AU13" s="3"/>
      <c r="AV13" s="3">
        <f>L13+U13+AD13+AM13+D13</f>
        <v>0</v>
      </c>
      <c r="AW13" s="51"/>
      <c r="AX13" s="51"/>
      <c r="AY13" s="51"/>
    </row>
    <row r="14" spans="1:53" ht="15.75" x14ac:dyDescent="0.25">
      <c r="A14" s="4"/>
      <c r="B14" s="6" t="s">
        <v>44</v>
      </c>
      <c r="C14" s="3">
        <v>0</v>
      </c>
      <c r="D14" s="3">
        <v>0</v>
      </c>
      <c r="E14" s="3"/>
      <c r="F14" s="71"/>
      <c r="G14" s="3">
        <f>ROUND(480613.1/1000000/1.2,3)</f>
        <v>0.40100000000000002</v>
      </c>
      <c r="H14" s="3">
        <v>0</v>
      </c>
      <c r="I14" s="3">
        <f t="shared" si="2"/>
        <v>-0.40100000000000002</v>
      </c>
      <c r="J14" s="3">
        <v>0</v>
      </c>
      <c r="K14" s="3"/>
      <c r="L14" s="3">
        <v>0</v>
      </c>
      <c r="M14" s="47"/>
      <c r="N14" s="67"/>
      <c r="O14" s="3">
        <v>0</v>
      </c>
      <c r="P14" s="3">
        <v>0</v>
      </c>
      <c r="Q14" s="3">
        <f t="shared" si="3"/>
        <v>0</v>
      </c>
      <c r="R14" s="3">
        <v>0</v>
      </c>
      <c r="S14" s="3"/>
      <c r="T14" s="3"/>
      <c r="U14" s="3">
        <v>0</v>
      </c>
      <c r="V14" s="3"/>
      <c r="W14" s="3"/>
      <c r="X14" s="3">
        <v>0</v>
      </c>
      <c r="Y14" s="3">
        <v>0</v>
      </c>
      <c r="Z14" s="3">
        <f t="shared" si="4"/>
        <v>0</v>
      </c>
      <c r="AA14" s="3">
        <v>0</v>
      </c>
      <c r="AB14" s="3"/>
      <c r="AC14" s="3"/>
      <c r="AD14" s="3">
        <v>0</v>
      </c>
      <c r="AE14" s="3"/>
      <c r="AF14" s="3"/>
      <c r="AG14" s="3">
        <v>0</v>
      </c>
      <c r="AH14" s="3">
        <v>0</v>
      </c>
      <c r="AI14" s="3">
        <f t="shared" si="5"/>
        <v>0</v>
      </c>
      <c r="AJ14" s="3">
        <v>0</v>
      </c>
      <c r="AK14" s="3"/>
      <c r="AL14" s="3"/>
      <c r="AM14" s="3">
        <v>0</v>
      </c>
      <c r="AN14" s="3"/>
      <c r="AO14" s="3"/>
      <c r="AP14" s="3">
        <f>C14+G14+O14+X14+AG14</f>
        <v>0.40100000000000002</v>
      </c>
      <c r="AQ14" s="3">
        <f>H14+P14+Y14+AH14+C14</f>
        <v>0</v>
      </c>
      <c r="AR14" s="3">
        <f>I14+Q14+Z14+AI14</f>
        <v>-0.40100000000000002</v>
      </c>
      <c r="AS14" s="3">
        <f>J14+R14+AA14+AJ14+D14</f>
        <v>0</v>
      </c>
      <c r="AT14" s="3"/>
      <c r="AU14" s="3"/>
      <c r="AV14" s="3">
        <f>L14+U14+AD14+AM14+D14</f>
        <v>0</v>
      </c>
      <c r="AW14" s="51"/>
      <c r="AX14" s="51"/>
      <c r="AY14" s="51"/>
    </row>
    <row r="15" spans="1:53" ht="78.75" x14ac:dyDescent="0.25">
      <c r="A15" s="11" t="s">
        <v>19</v>
      </c>
      <c r="B15" s="14" t="s">
        <v>2</v>
      </c>
      <c r="C15" s="5">
        <f>SUM(C16:C46)</f>
        <v>15.609000000000012</v>
      </c>
      <c r="D15" s="5">
        <f>SUM(D16:D46)</f>
        <v>84.420334189300007</v>
      </c>
      <c r="E15" s="5">
        <f>D15*ИПЦ!$A$4*ИПЦ!$B$4</f>
        <v>100.49310158473045</v>
      </c>
      <c r="F15" s="21" t="s">
        <v>118</v>
      </c>
      <c r="G15" s="5">
        <f>SUM(G16:G46)</f>
        <v>15.891000000000002</v>
      </c>
      <c r="H15" s="5">
        <f>SUM(H16:H46)</f>
        <v>0</v>
      </c>
      <c r="I15" s="5">
        <f t="shared" si="2"/>
        <v>-15.891000000000002</v>
      </c>
      <c r="J15" s="5">
        <f>SUM(J16:J46)</f>
        <v>36.341220471200003</v>
      </c>
      <c r="K15" s="5">
        <f>J15*ИПЦ!$A$4*ИПЦ!$B$4*ИПЦ!$C$4</f>
        <v>46.641572522560836</v>
      </c>
      <c r="L15" s="5">
        <f>SUM(L16:L46)</f>
        <v>0</v>
      </c>
      <c r="M15" s="5">
        <f>L15*ИПЦ!$A$4*ИПЦ!$B$4*ИПЦ!$C$4</f>
        <v>0</v>
      </c>
      <c r="N15" s="3" t="s">
        <v>83</v>
      </c>
      <c r="O15" s="5">
        <f>SUM(O16:O46)</f>
        <v>5.7330999999999994</v>
      </c>
      <c r="P15" s="5">
        <f>SUM(P16:P46)</f>
        <v>0</v>
      </c>
      <c r="Q15" s="5">
        <f t="shared" si="3"/>
        <v>-5.7330999999999994</v>
      </c>
      <c r="R15" s="5">
        <f>SUM(R16:R46)</f>
        <v>16.9057461192</v>
      </c>
      <c r="S15" s="5">
        <f>R15*ИПЦ!$A$4*ИПЦ!$B$4*ИПЦ!$C$4</f>
        <v>21.697416141858906</v>
      </c>
      <c r="T15" s="5">
        <f>R15*ИПЦ!$A$4*ИПЦ!$B$4*ИПЦ!$C$4*ИПЦ!$D$4</f>
        <v>22.839328776634453</v>
      </c>
      <c r="U15" s="5">
        <f>SUM(U16:U46)</f>
        <v>0</v>
      </c>
      <c r="V15" s="5">
        <f>U15*ИПЦ!$A$4*ИПЦ!$B$4*ИПЦ!$C$4</f>
        <v>0</v>
      </c>
      <c r="W15" s="5">
        <f>U15*ИПЦ!$A$4*ИПЦ!$B$4*ИПЦ!$C$4*ИПЦ!$D$4</f>
        <v>0</v>
      </c>
      <c r="X15" s="5">
        <f>SUM(X16:X46)</f>
        <v>5.9739000000000004</v>
      </c>
      <c r="Y15" s="5">
        <f>SUM(Y16:Y46)</f>
        <v>5.9739000000000004</v>
      </c>
      <c r="Z15" s="5">
        <f t="shared" si="4"/>
        <v>0</v>
      </c>
      <c r="AA15" s="5">
        <f>SUM(AA16:AA46)</f>
        <v>15.760514119200002</v>
      </c>
      <c r="AB15" s="5">
        <f>AA15*ИПЦ!$A$4*ИПЦ!$B$4*ИПЦ!$C$4</f>
        <v>20.227585996074776</v>
      </c>
      <c r="AC15" s="5">
        <f>AA15*ИПЦ!$A$4*ИПЦ!$B$4*ИПЦ!$C$4*ИПЦ!$D$4*ИПЦ!$E$4</f>
        <v>22.233446907289743</v>
      </c>
      <c r="AD15" s="5">
        <f>SUM(AD16:AD46)</f>
        <v>15.760514119200002</v>
      </c>
      <c r="AE15" s="5">
        <f>AD15*ИПЦ!$A$4*ИПЦ!$B$4*ИПЦ!$C$4</f>
        <v>20.227585996074776</v>
      </c>
      <c r="AF15" s="5">
        <f>AD15*ИПЦ!$A$4*ИПЦ!$B$4*ИПЦ!$C$4*ИПЦ!$D$4*ИПЦ!$E$4</f>
        <v>22.233446907289743</v>
      </c>
      <c r="AG15" s="5">
        <f>SUM(AG16:AG46)</f>
        <v>6.2249999999999996</v>
      </c>
      <c r="AH15" s="5">
        <f>SUM(AH16:AH46)</f>
        <v>6.2249999999999996</v>
      </c>
      <c r="AI15" s="5">
        <f t="shared" si="5"/>
        <v>0</v>
      </c>
      <c r="AJ15" s="5">
        <f>SUM(AJ16:AJ46)</f>
        <v>15.760514119200002</v>
      </c>
      <c r="AK15" s="5">
        <f>AJ15*ИПЦ!$A$4*ИПЦ!$B$4*ИПЦ!$C$4</f>
        <v>20.227585996074776</v>
      </c>
      <c r="AL15" s="5">
        <f>AJ15*ИПЦ!$A$4*ИПЦ!$B$4*ИПЦ!$C$4*ИПЦ!$D$4*ИПЦ!$E$4*ИПЦ!$F$4</f>
        <v>23.216364914574868</v>
      </c>
      <c r="AM15" s="5">
        <f>SUM(AM16:AM46)</f>
        <v>15.760514119200002</v>
      </c>
      <c r="AN15" s="5">
        <f>AM15*ИПЦ!$A$4*ИПЦ!$B$4*ИПЦ!$C$4</f>
        <v>20.227585996074776</v>
      </c>
      <c r="AO15" s="5">
        <f>AM15*ИПЦ!$A$4*ИПЦ!$B$4*ИПЦ!$C$4*ИПЦ!$D$4*ИПЦ!$E$4*ИПЦ!$F$4</f>
        <v>23.216364914574868</v>
      </c>
      <c r="AP15" s="5">
        <f>SUM(AP16:AP46)</f>
        <v>49.432000000000016</v>
      </c>
      <c r="AQ15" s="5">
        <f>SUM(AQ16:AQ46)</f>
        <v>27.807900000000011</v>
      </c>
      <c r="AR15" s="5">
        <f>SUM(AR16:AR46)</f>
        <v>-21.624100000000002</v>
      </c>
      <c r="AS15" s="5">
        <f>J15+R15+AA15+AJ15+D15</f>
        <v>169.18832901810001</v>
      </c>
      <c r="AT15" s="5">
        <f>K15+S15+AB15+AK15+E15</f>
        <v>209.28726224129974</v>
      </c>
      <c r="AU15" s="5">
        <f>K15+T15+AC15+AL15+E15</f>
        <v>215.42381470579036</v>
      </c>
      <c r="AV15" s="5">
        <f>L15+U15+AD15+AM15+D15</f>
        <v>115.94136242770001</v>
      </c>
      <c r="AW15" s="5">
        <f>M15+V15+AE15+AN15+E15</f>
        <v>140.94827357688001</v>
      </c>
      <c r="AX15" s="5">
        <f>M15+W15+AF15+AO15+E15</f>
        <v>145.94291340659507</v>
      </c>
      <c r="AY15" s="50"/>
      <c r="AZ15" s="36">
        <f>AP15+AR15-AQ15</f>
        <v>0</v>
      </c>
      <c r="BA15" s="36">
        <f>AQ15-[1]ОС!$H$67/1000000</f>
        <v>-3.369400851831017E-3</v>
      </c>
    </row>
    <row r="16" spans="1:53" ht="63" x14ac:dyDescent="0.25">
      <c r="A16" s="8" t="s">
        <v>45</v>
      </c>
      <c r="B16" s="7" t="s">
        <v>46</v>
      </c>
      <c r="C16" s="3">
        <f>ROUND(1250383.8168/1000000/1.2,3)</f>
        <v>1.042</v>
      </c>
      <c r="D16" s="3">
        <f>'[2]УНЦ 2'!$G$120/1000</f>
        <v>3.4648377565999993</v>
      </c>
      <c r="E16" s="3"/>
      <c r="F16" s="21" t="s">
        <v>116</v>
      </c>
      <c r="G16" s="3">
        <v>0</v>
      </c>
      <c r="H16" s="3">
        <v>0</v>
      </c>
      <c r="I16" s="3">
        <f t="shared" si="2"/>
        <v>0</v>
      </c>
      <c r="J16" s="3">
        <v>0</v>
      </c>
      <c r="K16" s="3"/>
      <c r="L16" s="3">
        <v>0</v>
      </c>
      <c r="M16" s="3"/>
      <c r="N16" s="3" t="s">
        <v>83</v>
      </c>
      <c r="O16" s="3">
        <v>0</v>
      </c>
      <c r="P16" s="3">
        <v>0</v>
      </c>
      <c r="Q16" s="3">
        <f t="shared" si="3"/>
        <v>0</v>
      </c>
      <c r="R16" s="3">
        <v>0</v>
      </c>
      <c r="S16" s="3"/>
      <c r="T16" s="3"/>
      <c r="U16" s="3">
        <v>0</v>
      </c>
      <c r="V16" s="3"/>
      <c r="W16" s="3"/>
      <c r="X16" s="3">
        <v>0</v>
      </c>
      <c r="Y16" s="3">
        <v>0</v>
      </c>
      <c r="Z16" s="3">
        <f t="shared" si="4"/>
        <v>0</v>
      </c>
      <c r="AA16" s="3">
        <v>0</v>
      </c>
      <c r="AB16" s="3"/>
      <c r="AC16" s="3"/>
      <c r="AD16" s="3">
        <v>0</v>
      </c>
      <c r="AE16" s="3"/>
      <c r="AF16" s="3"/>
      <c r="AG16" s="3">
        <v>0</v>
      </c>
      <c r="AH16" s="3">
        <v>0</v>
      </c>
      <c r="AI16" s="3">
        <f t="shared" si="5"/>
        <v>0</v>
      </c>
      <c r="AJ16" s="3">
        <v>0</v>
      </c>
      <c r="AK16" s="3"/>
      <c r="AL16" s="3"/>
      <c r="AM16" s="3">
        <v>0</v>
      </c>
      <c r="AN16" s="3"/>
      <c r="AO16" s="3"/>
      <c r="AP16" s="3">
        <f>C16+G16+O16+X16+AG16</f>
        <v>1.042</v>
      </c>
      <c r="AQ16" s="3">
        <f>H16+P16+Y16+AH16+C16</f>
        <v>1.042</v>
      </c>
      <c r="AR16" s="3">
        <f>I16+Q16+Z16+AI16</f>
        <v>0</v>
      </c>
      <c r="AS16" s="3">
        <f>J16+R16+AA16+AJ16+D16</f>
        <v>3.4648377565999993</v>
      </c>
      <c r="AT16" s="3"/>
      <c r="AU16" s="3"/>
      <c r="AV16" s="3">
        <f>L16+U16+AD16+AM16+D16</f>
        <v>3.4648377565999993</v>
      </c>
      <c r="AW16" s="51"/>
      <c r="AX16" s="51"/>
      <c r="AY16" s="51"/>
    </row>
    <row r="17" spans="1:51" ht="63" x14ac:dyDescent="0.25">
      <c r="A17" s="4"/>
      <c r="B17" s="7" t="s">
        <v>47</v>
      </c>
      <c r="C17" s="3">
        <f>ROUND(2807272.076/1000000/1.2,3)</f>
        <v>2.339</v>
      </c>
      <c r="D17" s="3">
        <f>'[2]УНЦ 2'!$G$128/1000</f>
        <v>15.126772439200002</v>
      </c>
      <c r="E17" s="3"/>
      <c r="F17" s="21" t="s">
        <v>116</v>
      </c>
      <c r="G17" s="3">
        <v>0</v>
      </c>
      <c r="H17" s="3">
        <v>0</v>
      </c>
      <c r="I17" s="3">
        <f t="shared" si="2"/>
        <v>0</v>
      </c>
      <c r="J17" s="3">
        <v>0</v>
      </c>
      <c r="K17" s="3"/>
      <c r="L17" s="3">
        <v>0</v>
      </c>
      <c r="M17" s="3"/>
      <c r="N17" s="3" t="s">
        <v>83</v>
      </c>
      <c r="O17" s="3">
        <v>0</v>
      </c>
      <c r="P17" s="3">
        <v>0</v>
      </c>
      <c r="Q17" s="3">
        <f t="shared" si="3"/>
        <v>0</v>
      </c>
      <c r="R17" s="3">
        <v>0</v>
      </c>
      <c r="S17" s="3"/>
      <c r="T17" s="3"/>
      <c r="U17" s="3">
        <v>0</v>
      </c>
      <c r="V17" s="3"/>
      <c r="W17" s="3"/>
      <c r="X17" s="3">
        <v>0</v>
      </c>
      <c r="Y17" s="3">
        <v>0</v>
      </c>
      <c r="Z17" s="3">
        <f t="shared" si="4"/>
        <v>0</v>
      </c>
      <c r="AA17" s="3">
        <v>0</v>
      </c>
      <c r="AB17" s="3"/>
      <c r="AC17" s="3"/>
      <c r="AD17" s="3">
        <v>0</v>
      </c>
      <c r="AE17" s="3"/>
      <c r="AF17" s="3"/>
      <c r="AG17" s="3">
        <v>0</v>
      </c>
      <c r="AH17" s="3">
        <v>0</v>
      </c>
      <c r="AI17" s="3">
        <f t="shared" si="5"/>
        <v>0</v>
      </c>
      <c r="AJ17" s="3">
        <v>0</v>
      </c>
      <c r="AK17" s="3"/>
      <c r="AL17" s="3"/>
      <c r="AM17" s="3">
        <v>0</v>
      </c>
      <c r="AN17" s="3"/>
      <c r="AO17" s="3"/>
      <c r="AP17" s="3">
        <f>C17+G17+O17+X17+AG17</f>
        <v>2.339</v>
      </c>
      <c r="AQ17" s="3">
        <f>H17+P17+Y17+AH17+C17</f>
        <v>2.339</v>
      </c>
      <c r="AR17" s="3">
        <f>I17+Q17+Z17+AI17</f>
        <v>0</v>
      </c>
      <c r="AS17" s="3">
        <f>J17+R17+AA17+AJ17+D17</f>
        <v>15.126772439200002</v>
      </c>
      <c r="AT17" s="3"/>
      <c r="AU17" s="3"/>
      <c r="AV17" s="3">
        <f>L17+U17+AD17+AM17+D17</f>
        <v>15.126772439200002</v>
      </c>
      <c r="AW17" s="51"/>
      <c r="AX17" s="51"/>
      <c r="AY17" s="51"/>
    </row>
    <row r="18" spans="1:51" ht="63" x14ac:dyDescent="0.25">
      <c r="A18" s="4"/>
      <c r="B18" s="7" t="s">
        <v>48</v>
      </c>
      <c r="C18" s="3">
        <f>ROUND(3192161.994/1000000/1.2,3)</f>
        <v>2.66</v>
      </c>
      <c r="D18" s="3">
        <f>'[2]УНЦ 2'!$G$136/1000</f>
        <v>7.8337833845999993</v>
      </c>
      <c r="E18" s="3"/>
      <c r="F18" s="21" t="s">
        <v>116</v>
      </c>
      <c r="G18" s="3">
        <v>0</v>
      </c>
      <c r="H18" s="3">
        <v>0</v>
      </c>
      <c r="I18" s="3">
        <f t="shared" si="2"/>
        <v>0</v>
      </c>
      <c r="J18" s="3">
        <v>0</v>
      </c>
      <c r="K18" s="3"/>
      <c r="L18" s="3">
        <v>0</v>
      </c>
      <c r="M18" s="3"/>
      <c r="N18" s="3" t="s">
        <v>83</v>
      </c>
      <c r="O18" s="3">
        <v>0</v>
      </c>
      <c r="P18" s="3">
        <v>0</v>
      </c>
      <c r="Q18" s="3">
        <f t="shared" si="3"/>
        <v>0</v>
      </c>
      <c r="R18" s="3">
        <v>0</v>
      </c>
      <c r="S18" s="3"/>
      <c r="T18" s="3"/>
      <c r="U18" s="3">
        <v>0</v>
      </c>
      <c r="V18" s="3"/>
      <c r="W18" s="3"/>
      <c r="X18" s="3">
        <v>0</v>
      </c>
      <c r="Y18" s="3">
        <v>0</v>
      </c>
      <c r="Z18" s="3">
        <f t="shared" si="4"/>
        <v>0</v>
      </c>
      <c r="AA18" s="3">
        <v>0</v>
      </c>
      <c r="AB18" s="3"/>
      <c r="AC18" s="3"/>
      <c r="AD18" s="3">
        <v>0</v>
      </c>
      <c r="AE18" s="3"/>
      <c r="AF18" s="3"/>
      <c r="AG18" s="3">
        <v>0</v>
      </c>
      <c r="AH18" s="3">
        <v>0</v>
      </c>
      <c r="AI18" s="3">
        <f t="shared" si="5"/>
        <v>0</v>
      </c>
      <c r="AJ18" s="3">
        <v>0</v>
      </c>
      <c r="AK18" s="3"/>
      <c r="AL18" s="3"/>
      <c r="AM18" s="3">
        <v>0</v>
      </c>
      <c r="AN18" s="3"/>
      <c r="AO18" s="3"/>
      <c r="AP18" s="3">
        <f>C18+G18+O18+X18+AG18</f>
        <v>2.66</v>
      </c>
      <c r="AQ18" s="3">
        <f>H18+P18+Y18+AH18+C18</f>
        <v>2.66</v>
      </c>
      <c r="AR18" s="3">
        <f>I18+Q18+Z18+AI18</f>
        <v>0</v>
      </c>
      <c r="AS18" s="3">
        <f>J18+R18+AA18+AJ18+D18</f>
        <v>7.8337833845999993</v>
      </c>
      <c r="AT18" s="3"/>
      <c r="AU18" s="3"/>
      <c r="AV18" s="3">
        <f>L18+U18+AD18+AM18+D18</f>
        <v>7.8337833845999993</v>
      </c>
      <c r="AW18" s="51"/>
      <c r="AX18" s="51"/>
      <c r="AY18" s="51"/>
    </row>
    <row r="19" spans="1:51" ht="63" x14ac:dyDescent="0.25">
      <c r="A19" s="4"/>
      <c r="B19" s="7" t="s">
        <v>49</v>
      </c>
      <c r="C19" s="3">
        <f>ROUND(1697156.826/1000000/1.2,3)</f>
        <v>1.4139999999999999</v>
      </c>
      <c r="D19" s="3">
        <f>'[2]УНЦ 2'!$G$144/1000</f>
        <v>9.9469226492000011</v>
      </c>
      <c r="E19" s="3"/>
      <c r="F19" s="21" t="s">
        <v>116</v>
      </c>
      <c r="G19" s="3">
        <v>0</v>
      </c>
      <c r="H19" s="3">
        <v>0</v>
      </c>
      <c r="I19" s="3">
        <f t="shared" si="2"/>
        <v>0</v>
      </c>
      <c r="J19" s="3">
        <v>0</v>
      </c>
      <c r="K19" s="3"/>
      <c r="L19" s="3">
        <v>0</v>
      </c>
      <c r="M19" s="3"/>
      <c r="N19" s="3" t="s">
        <v>83</v>
      </c>
      <c r="O19" s="3">
        <v>0</v>
      </c>
      <c r="P19" s="3">
        <v>0</v>
      </c>
      <c r="Q19" s="3">
        <f t="shared" si="3"/>
        <v>0</v>
      </c>
      <c r="R19" s="3">
        <v>0</v>
      </c>
      <c r="S19" s="3"/>
      <c r="T19" s="3"/>
      <c r="U19" s="3">
        <v>0</v>
      </c>
      <c r="V19" s="3"/>
      <c r="W19" s="3"/>
      <c r="X19" s="3">
        <v>0</v>
      </c>
      <c r="Y19" s="3">
        <v>0</v>
      </c>
      <c r="Z19" s="3">
        <f t="shared" si="4"/>
        <v>0</v>
      </c>
      <c r="AA19" s="3">
        <v>0</v>
      </c>
      <c r="AB19" s="3"/>
      <c r="AC19" s="3"/>
      <c r="AD19" s="3">
        <v>0</v>
      </c>
      <c r="AE19" s="3"/>
      <c r="AF19" s="3"/>
      <c r="AG19" s="3">
        <v>0</v>
      </c>
      <c r="AH19" s="3">
        <v>0</v>
      </c>
      <c r="AI19" s="3">
        <f t="shared" si="5"/>
        <v>0</v>
      </c>
      <c r="AJ19" s="3">
        <v>0</v>
      </c>
      <c r="AK19" s="3"/>
      <c r="AL19" s="3"/>
      <c r="AM19" s="3">
        <v>0</v>
      </c>
      <c r="AN19" s="3"/>
      <c r="AO19" s="3"/>
      <c r="AP19" s="3">
        <f>C19+G19+O19+X19+AG19</f>
        <v>1.4139999999999999</v>
      </c>
      <c r="AQ19" s="3">
        <f>H19+P19+Y19+AH19+C19</f>
        <v>1.4139999999999999</v>
      </c>
      <c r="AR19" s="3">
        <f>I19+Q19+Z19+AI19</f>
        <v>0</v>
      </c>
      <c r="AS19" s="3">
        <f>J19+R19+AA19+AJ19+D19</f>
        <v>9.9469226492000011</v>
      </c>
      <c r="AT19" s="3"/>
      <c r="AU19" s="3"/>
      <c r="AV19" s="3">
        <f>L19+U19+AD19+AM19+D19</f>
        <v>9.9469226492000011</v>
      </c>
      <c r="AW19" s="51"/>
      <c r="AX19" s="51"/>
      <c r="AY19" s="51"/>
    </row>
    <row r="20" spans="1:51" ht="63" x14ac:dyDescent="0.25">
      <c r="A20" s="4"/>
      <c r="B20" s="7" t="s">
        <v>50</v>
      </c>
      <c r="C20" s="3">
        <f>ROUND(3042910.934/1000000/1.2,3)</f>
        <v>2.536</v>
      </c>
      <c r="D20" s="3">
        <f>'[2]УНЦ 2'!$G$152/1000</f>
        <v>5.6728294752000012</v>
      </c>
      <c r="E20" s="3"/>
      <c r="F20" s="21" t="s">
        <v>116</v>
      </c>
      <c r="G20" s="3">
        <v>0</v>
      </c>
      <c r="H20" s="3">
        <v>0</v>
      </c>
      <c r="I20" s="3">
        <f t="shared" si="2"/>
        <v>0</v>
      </c>
      <c r="J20" s="3">
        <v>0</v>
      </c>
      <c r="K20" s="3"/>
      <c r="L20" s="3">
        <v>0</v>
      </c>
      <c r="M20" s="3"/>
      <c r="N20" s="3" t="s">
        <v>83</v>
      </c>
      <c r="O20" s="3">
        <v>0</v>
      </c>
      <c r="P20" s="3">
        <v>0</v>
      </c>
      <c r="Q20" s="3">
        <f t="shared" si="3"/>
        <v>0</v>
      </c>
      <c r="R20" s="3">
        <v>0</v>
      </c>
      <c r="S20" s="3"/>
      <c r="T20" s="3"/>
      <c r="U20" s="3">
        <v>0</v>
      </c>
      <c r="V20" s="3"/>
      <c r="W20" s="3"/>
      <c r="X20" s="3">
        <v>0</v>
      </c>
      <c r="Y20" s="3">
        <v>0</v>
      </c>
      <c r="Z20" s="3">
        <f t="shared" si="4"/>
        <v>0</v>
      </c>
      <c r="AA20" s="3">
        <v>0</v>
      </c>
      <c r="AB20" s="3"/>
      <c r="AC20" s="3"/>
      <c r="AD20" s="3">
        <v>0</v>
      </c>
      <c r="AE20" s="3"/>
      <c r="AF20" s="3"/>
      <c r="AG20" s="3">
        <v>0</v>
      </c>
      <c r="AH20" s="3">
        <v>0</v>
      </c>
      <c r="AI20" s="3">
        <f t="shared" si="5"/>
        <v>0</v>
      </c>
      <c r="AJ20" s="3">
        <v>0</v>
      </c>
      <c r="AK20" s="3"/>
      <c r="AL20" s="3"/>
      <c r="AM20" s="3">
        <v>0</v>
      </c>
      <c r="AN20" s="3"/>
      <c r="AO20" s="3"/>
      <c r="AP20" s="3">
        <f>C20+G20+O20+X20+AG20</f>
        <v>2.536</v>
      </c>
      <c r="AQ20" s="3">
        <f>H20+P20+Y20+AH20+C20</f>
        <v>2.536</v>
      </c>
      <c r="AR20" s="3">
        <f>I20+Q20+Z20+AI20</f>
        <v>0</v>
      </c>
      <c r="AS20" s="3">
        <f>J20+R20+AA20+AJ20+D20</f>
        <v>5.6728294752000012</v>
      </c>
      <c r="AT20" s="3"/>
      <c r="AU20" s="3"/>
      <c r="AV20" s="3">
        <f>L20+U20+AD20+AM20+D20</f>
        <v>5.6728294752000012</v>
      </c>
      <c r="AW20" s="51"/>
      <c r="AX20" s="51"/>
      <c r="AY20" s="51"/>
    </row>
    <row r="21" spans="1:51" ht="63" x14ac:dyDescent="0.25">
      <c r="A21" s="15"/>
      <c r="B21" s="7" t="s">
        <v>106</v>
      </c>
      <c r="C21" s="3">
        <f>ROUND(1578592.76/1000000,3)</f>
        <v>1.579</v>
      </c>
      <c r="D21" s="3">
        <f>'[2]УНЦ 2'!$G$160/1000</f>
        <v>2.9656439999999997</v>
      </c>
      <c r="E21" s="3"/>
      <c r="F21" s="21" t="s">
        <v>116</v>
      </c>
      <c r="G21" s="3">
        <v>0</v>
      </c>
      <c r="H21" s="3">
        <v>0</v>
      </c>
      <c r="I21" s="3">
        <f t="shared" si="2"/>
        <v>0</v>
      </c>
      <c r="J21" s="3">
        <v>0</v>
      </c>
      <c r="K21" s="3"/>
      <c r="L21" s="3">
        <v>0</v>
      </c>
      <c r="M21" s="3"/>
      <c r="N21" s="3" t="s">
        <v>83</v>
      </c>
      <c r="O21" s="3">
        <v>0</v>
      </c>
      <c r="P21" s="3">
        <v>0</v>
      </c>
      <c r="Q21" s="3">
        <f t="shared" si="3"/>
        <v>0</v>
      </c>
      <c r="R21" s="3">
        <v>0</v>
      </c>
      <c r="S21" s="3"/>
      <c r="T21" s="3"/>
      <c r="U21" s="3">
        <v>0</v>
      </c>
      <c r="V21" s="3"/>
      <c r="W21" s="3"/>
      <c r="X21" s="3">
        <v>0</v>
      </c>
      <c r="Y21" s="3">
        <v>0</v>
      </c>
      <c r="Z21" s="3">
        <f t="shared" si="4"/>
        <v>0</v>
      </c>
      <c r="AA21" s="3">
        <v>0</v>
      </c>
      <c r="AB21" s="3"/>
      <c r="AC21" s="3"/>
      <c r="AD21" s="3">
        <v>0</v>
      </c>
      <c r="AE21" s="3"/>
      <c r="AF21" s="3"/>
      <c r="AG21" s="3">
        <v>0</v>
      </c>
      <c r="AH21" s="3">
        <v>0</v>
      </c>
      <c r="AI21" s="3">
        <f t="shared" si="5"/>
        <v>0</v>
      </c>
      <c r="AJ21" s="3">
        <v>0</v>
      </c>
      <c r="AK21" s="3"/>
      <c r="AL21" s="3"/>
      <c r="AM21" s="3">
        <v>0</v>
      </c>
      <c r="AN21" s="3"/>
      <c r="AO21" s="3"/>
      <c r="AP21" s="3">
        <f>C21+G21+O21+X21+AG21</f>
        <v>1.579</v>
      </c>
      <c r="AQ21" s="3">
        <f>H21+P21+Y21+AH21+C21</f>
        <v>1.579</v>
      </c>
      <c r="AR21" s="3">
        <f>I21+Q21+Z21+AI21</f>
        <v>0</v>
      </c>
      <c r="AS21" s="3">
        <f>J21+R21+AA21+AJ21+D21</f>
        <v>2.9656439999999997</v>
      </c>
      <c r="AT21" s="3"/>
      <c r="AU21" s="3"/>
      <c r="AV21" s="3">
        <f>L21+U21+AD21+AM21+D21</f>
        <v>2.9656439999999997</v>
      </c>
      <c r="AW21" s="51"/>
      <c r="AX21" s="51"/>
      <c r="AY21" s="51"/>
    </row>
    <row r="22" spans="1:51" ht="63" x14ac:dyDescent="0.25">
      <c r="A22" s="4"/>
      <c r="B22" s="7" t="s">
        <v>87</v>
      </c>
      <c r="C22" s="3">
        <f>ROUND(117496.93/1000000,3)</f>
        <v>0.11700000000000001</v>
      </c>
      <c r="D22" s="3">
        <f>'[2]УНЦ 2'!$G$7/1000</f>
        <v>0.51804843600000006</v>
      </c>
      <c r="E22" s="3"/>
      <c r="F22" s="21" t="s">
        <v>116</v>
      </c>
      <c r="G22" s="3">
        <v>0</v>
      </c>
      <c r="H22" s="3">
        <v>0</v>
      </c>
      <c r="I22" s="3">
        <f t="shared" si="2"/>
        <v>0</v>
      </c>
      <c r="J22" s="3">
        <v>0</v>
      </c>
      <c r="K22" s="3"/>
      <c r="L22" s="3">
        <v>0</v>
      </c>
      <c r="M22" s="3"/>
      <c r="N22" s="3" t="s">
        <v>83</v>
      </c>
      <c r="O22" s="3">
        <v>0</v>
      </c>
      <c r="P22" s="3">
        <v>0</v>
      </c>
      <c r="Q22" s="3">
        <f t="shared" si="3"/>
        <v>0</v>
      </c>
      <c r="R22" s="3">
        <v>0</v>
      </c>
      <c r="S22" s="3"/>
      <c r="T22" s="3"/>
      <c r="U22" s="3">
        <v>0</v>
      </c>
      <c r="V22" s="3"/>
      <c r="W22" s="3"/>
      <c r="X22" s="3">
        <v>0</v>
      </c>
      <c r="Y22" s="3">
        <v>0</v>
      </c>
      <c r="Z22" s="3">
        <f t="shared" si="4"/>
        <v>0</v>
      </c>
      <c r="AA22" s="3">
        <v>0</v>
      </c>
      <c r="AB22" s="3"/>
      <c r="AC22" s="3"/>
      <c r="AD22" s="3">
        <v>0</v>
      </c>
      <c r="AE22" s="3"/>
      <c r="AF22" s="3"/>
      <c r="AG22" s="3">
        <v>0</v>
      </c>
      <c r="AH22" s="3">
        <v>0</v>
      </c>
      <c r="AI22" s="3">
        <f t="shared" si="5"/>
        <v>0</v>
      </c>
      <c r="AJ22" s="3">
        <v>0</v>
      </c>
      <c r="AK22" s="3"/>
      <c r="AL22" s="3"/>
      <c r="AM22" s="3">
        <v>0</v>
      </c>
      <c r="AN22" s="3"/>
      <c r="AO22" s="3"/>
      <c r="AP22" s="3">
        <f>C22+G22+O22+X22+AG22</f>
        <v>0.11700000000000001</v>
      </c>
      <c r="AQ22" s="3">
        <f>H22+P22+Y22+AH22+C22</f>
        <v>0.11700000000000001</v>
      </c>
      <c r="AR22" s="3">
        <f>I22+Q22+Z22+AI22</f>
        <v>0</v>
      </c>
      <c r="AS22" s="3">
        <f>J22+R22+AA22+AJ22+D22</f>
        <v>0.51804843600000006</v>
      </c>
      <c r="AT22" s="3"/>
      <c r="AU22" s="3"/>
      <c r="AV22" s="3">
        <f>L22+U22+AD22+AM22+D22</f>
        <v>0.51804843600000006</v>
      </c>
      <c r="AW22" s="51"/>
      <c r="AX22" s="51"/>
      <c r="AY22" s="51"/>
    </row>
    <row r="23" spans="1:51" ht="63" x14ac:dyDescent="0.25">
      <c r="A23" s="4"/>
      <c r="B23" s="7" t="s">
        <v>88</v>
      </c>
      <c r="C23" s="3">
        <f>ROUND(117496.93/1000000,3)</f>
        <v>0.11700000000000001</v>
      </c>
      <c r="D23" s="3">
        <f>'[2]УНЦ 2'!$G$12/1000</f>
        <v>0.51804843600000006</v>
      </c>
      <c r="E23" s="3"/>
      <c r="F23" s="21" t="s">
        <v>116</v>
      </c>
      <c r="G23" s="3">
        <v>0</v>
      </c>
      <c r="H23" s="3">
        <v>0</v>
      </c>
      <c r="I23" s="3">
        <f t="shared" si="2"/>
        <v>0</v>
      </c>
      <c r="J23" s="3">
        <v>0</v>
      </c>
      <c r="K23" s="3"/>
      <c r="L23" s="3">
        <v>0</v>
      </c>
      <c r="M23" s="3"/>
      <c r="N23" s="3" t="s">
        <v>83</v>
      </c>
      <c r="O23" s="3">
        <v>0</v>
      </c>
      <c r="P23" s="3">
        <v>0</v>
      </c>
      <c r="Q23" s="3">
        <f t="shared" si="3"/>
        <v>0</v>
      </c>
      <c r="R23" s="3">
        <v>0</v>
      </c>
      <c r="S23" s="3"/>
      <c r="T23" s="3"/>
      <c r="U23" s="3">
        <v>0</v>
      </c>
      <c r="V23" s="3"/>
      <c r="W23" s="3"/>
      <c r="X23" s="3">
        <v>0</v>
      </c>
      <c r="Y23" s="3">
        <v>0</v>
      </c>
      <c r="Z23" s="3">
        <f t="shared" si="4"/>
        <v>0</v>
      </c>
      <c r="AA23" s="3">
        <v>0</v>
      </c>
      <c r="AB23" s="3"/>
      <c r="AC23" s="3"/>
      <c r="AD23" s="3">
        <v>0</v>
      </c>
      <c r="AE23" s="3"/>
      <c r="AF23" s="3"/>
      <c r="AG23" s="3">
        <v>0</v>
      </c>
      <c r="AH23" s="3">
        <v>0</v>
      </c>
      <c r="AI23" s="3">
        <f t="shared" si="5"/>
        <v>0</v>
      </c>
      <c r="AJ23" s="3">
        <v>0</v>
      </c>
      <c r="AK23" s="3"/>
      <c r="AL23" s="3"/>
      <c r="AM23" s="3">
        <v>0</v>
      </c>
      <c r="AN23" s="3"/>
      <c r="AO23" s="3"/>
      <c r="AP23" s="3">
        <f>C23+G23+O23+X23+AG23</f>
        <v>0.11700000000000001</v>
      </c>
      <c r="AQ23" s="3">
        <f>H23+P23+Y23+AH23+C23</f>
        <v>0.11700000000000001</v>
      </c>
      <c r="AR23" s="3">
        <f>I23+Q23+Z23+AI23</f>
        <v>0</v>
      </c>
      <c r="AS23" s="3">
        <f>J23+R23+AA23+AJ23+D23</f>
        <v>0.51804843600000006</v>
      </c>
      <c r="AT23" s="3"/>
      <c r="AU23" s="3"/>
      <c r="AV23" s="3">
        <f>L23+U23+AD23+AM23+D23</f>
        <v>0.51804843600000006</v>
      </c>
      <c r="AW23" s="51"/>
      <c r="AX23" s="51"/>
      <c r="AY23" s="51"/>
    </row>
    <row r="24" spans="1:51" ht="63" x14ac:dyDescent="0.25">
      <c r="A24" s="4"/>
      <c r="B24" s="7" t="s">
        <v>89</v>
      </c>
      <c r="C24" s="3">
        <f>ROUND(117496.93/1000000,3)</f>
        <v>0.11700000000000001</v>
      </c>
      <c r="D24" s="3">
        <f>'[2]УНЦ 2'!$G$17/1000</f>
        <v>0.51804843600000006</v>
      </c>
      <c r="E24" s="3"/>
      <c r="F24" s="21" t="s">
        <v>116</v>
      </c>
      <c r="G24" s="3">
        <v>0</v>
      </c>
      <c r="H24" s="3">
        <v>0</v>
      </c>
      <c r="I24" s="3">
        <f t="shared" si="2"/>
        <v>0</v>
      </c>
      <c r="J24" s="3">
        <v>0</v>
      </c>
      <c r="K24" s="3"/>
      <c r="L24" s="3">
        <v>0</v>
      </c>
      <c r="M24" s="3"/>
      <c r="N24" s="3" t="s">
        <v>83</v>
      </c>
      <c r="O24" s="3">
        <v>0</v>
      </c>
      <c r="P24" s="3">
        <v>0</v>
      </c>
      <c r="Q24" s="3">
        <f t="shared" si="3"/>
        <v>0</v>
      </c>
      <c r="R24" s="3">
        <v>0</v>
      </c>
      <c r="S24" s="3"/>
      <c r="T24" s="3"/>
      <c r="U24" s="3">
        <v>0</v>
      </c>
      <c r="V24" s="3"/>
      <c r="W24" s="3"/>
      <c r="X24" s="3">
        <v>0</v>
      </c>
      <c r="Y24" s="3">
        <v>0</v>
      </c>
      <c r="Z24" s="3">
        <f t="shared" si="4"/>
        <v>0</v>
      </c>
      <c r="AA24" s="3">
        <v>0</v>
      </c>
      <c r="AB24" s="3"/>
      <c r="AC24" s="3"/>
      <c r="AD24" s="3">
        <v>0</v>
      </c>
      <c r="AE24" s="3"/>
      <c r="AF24" s="3"/>
      <c r="AG24" s="3">
        <v>0</v>
      </c>
      <c r="AH24" s="3">
        <v>0</v>
      </c>
      <c r="AI24" s="3">
        <f t="shared" si="5"/>
        <v>0</v>
      </c>
      <c r="AJ24" s="3">
        <v>0</v>
      </c>
      <c r="AK24" s="3"/>
      <c r="AL24" s="3"/>
      <c r="AM24" s="3">
        <v>0</v>
      </c>
      <c r="AN24" s="3"/>
      <c r="AO24" s="3"/>
      <c r="AP24" s="3">
        <f>C24+G24+O24+X24+AG24</f>
        <v>0.11700000000000001</v>
      </c>
      <c r="AQ24" s="3">
        <f>H24+P24+Y24+AH24+C24</f>
        <v>0.11700000000000001</v>
      </c>
      <c r="AR24" s="3">
        <f>I24+Q24+Z24+AI24</f>
        <v>0</v>
      </c>
      <c r="AS24" s="3">
        <f>J24+R24+AA24+AJ24+D24</f>
        <v>0.51804843600000006</v>
      </c>
      <c r="AT24" s="3"/>
      <c r="AU24" s="3"/>
      <c r="AV24" s="3">
        <f>L24+U24+AD24+AM24+D24</f>
        <v>0.51804843600000006</v>
      </c>
      <c r="AW24" s="51"/>
      <c r="AX24" s="51"/>
      <c r="AY24" s="51"/>
    </row>
    <row r="25" spans="1:51" ht="63" x14ac:dyDescent="0.25">
      <c r="A25" s="4"/>
      <c r="B25" s="7" t="s">
        <v>90</v>
      </c>
      <c r="C25" s="3">
        <f>ROUND(117496.93/1000000,3)</f>
        <v>0.11700000000000001</v>
      </c>
      <c r="D25" s="3">
        <f>'[2]УНЦ 2'!$G$22/1000</f>
        <v>0.51804843600000006</v>
      </c>
      <c r="E25" s="3"/>
      <c r="F25" s="21" t="s">
        <v>116</v>
      </c>
      <c r="G25" s="3">
        <v>0</v>
      </c>
      <c r="H25" s="3">
        <v>0</v>
      </c>
      <c r="I25" s="3">
        <f t="shared" si="2"/>
        <v>0</v>
      </c>
      <c r="J25" s="3">
        <v>0</v>
      </c>
      <c r="K25" s="3"/>
      <c r="L25" s="3">
        <v>0</v>
      </c>
      <c r="M25" s="3"/>
      <c r="N25" s="3" t="s">
        <v>83</v>
      </c>
      <c r="O25" s="3">
        <v>0</v>
      </c>
      <c r="P25" s="3">
        <v>0</v>
      </c>
      <c r="Q25" s="3">
        <f t="shared" si="3"/>
        <v>0</v>
      </c>
      <c r="R25" s="3">
        <v>0</v>
      </c>
      <c r="S25" s="3"/>
      <c r="T25" s="3"/>
      <c r="U25" s="3">
        <v>0</v>
      </c>
      <c r="V25" s="3"/>
      <c r="W25" s="3"/>
      <c r="X25" s="3">
        <v>0</v>
      </c>
      <c r="Y25" s="3">
        <v>0</v>
      </c>
      <c r="Z25" s="3">
        <f t="shared" si="4"/>
        <v>0</v>
      </c>
      <c r="AA25" s="3">
        <v>0</v>
      </c>
      <c r="AB25" s="3"/>
      <c r="AC25" s="3"/>
      <c r="AD25" s="3">
        <v>0</v>
      </c>
      <c r="AE25" s="3"/>
      <c r="AF25" s="3"/>
      <c r="AG25" s="3">
        <v>0</v>
      </c>
      <c r="AH25" s="3">
        <v>0</v>
      </c>
      <c r="AI25" s="3">
        <f t="shared" si="5"/>
        <v>0</v>
      </c>
      <c r="AJ25" s="3">
        <v>0</v>
      </c>
      <c r="AK25" s="3"/>
      <c r="AL25" s="3"/>
      <c r="AM25" s="3">
        <v>0</v>
      </c>
      <c r="AN25" s="3"/>
      <c r="AO25" s="3"/>
      <c r="AP25" s="3">
        <f>C25+G25+O25+X25+AG25</f>
        <v>0.11700000000000001</v>
      </c>
      <c r="AQ25" s="3">
        <f>H25+P25+Y25+AH25+C25</f>
        <v>0.11700000000000001</v>
      </c>
      <c r="AR25" s="3">
        <f>I25+Q25+Z25+AI25</f>
        <v>0</v>
      </c>
      <c r="AS25" s="3">
        <f>J25+R25+AA25+AJ25+D25</f>
        <v>0.51804843600000006</v>
      </c>
      <c r="AT25" s="3"/>
      <c r="AU25" s="3"/>
      <c r="AV25" s="3">
        <f>L25+U25+AD25+AM25+D25</f>
        <v>0.51804843600000006</v>
      </c>
      <c r="AW25" s="51"/>
      <c r="AX25" s="51"/>
      <c r="AY25" s="51"/>
    </row>
    <row r="26" spans="1:51" ht="63" x14ac:dyDescent="0.25">
      <c r="A26" s="4"/>
      <c r="B26" s="7" t="s">
        <v>91</v>
      </c>
      <c r="C26" s="3">
        <f>ROUND(161902.37/1000000,3)</f>
        <v>0.16200000000000001</v>
      </c>
      <c r="D26" s="3">
        <f>'[2]УНЦ 2'!$G$28/1000</f>
        <v>1.1644990255000001</v>
      </c>
      <c r="E26" s="3"/>
      <c r="F26" s="21" t="s">
        <v>116</v>
      </c>
      <c r="G26" s="3">
        <v>0</v>
      </c>
      <c r="H26" s="3">
        <v>0</v>
      </c>
      <c r="I26" s="3">
        <f t="shared" si="2"/>
        <v>0</v>
      </c>
      <c r="J26" s="3">
        <v>0</v>
      </c>
      <c r="K26" s="3"/>
      <c r="L26" s="3">
        <v>0</v>
      </c>
      <c r="M26" s="3"/>
      <c r="N26" s="3" t="s">
        <v>83</v>
      </c>
      <c r="O26" s="3">
        <v>0</v>
      </c>
      <c r="P26" s="3">
        <v>0</v>
      </c>
      <c r="Q26" s="3">
        <f t="shared" si="3"/>
        <v>0</v>
      </c>
      <c r="R26" s="3">
        <v>0</v>
      </c>
      <c r="S26" s="3"/>
      <c r="T26" s="3"/>
      <c r="U26" s="3">
        <v>0</v>
      </c>
      <c r="V26" s="3"/>
      <c r="W26" s="3"/>
      <c r="X26" s="3">
        <v>0</v>
      </c>
      <c r="Y26" s="3">
        <v>0</v>
      </c>
      <c r="Z26" s="3">
        <f t="shared" si="4"/>
        <v>0</v>
      </c>
      <c r="AA26" s="3">
        <v>0</v>
      </c>
      <c r="AB26" s="3"/>
      <c r="AC26" s="3"/>
      <c r="AD26" s="3">
        <v>0</v>
      </c>
      <c r="AE26" s="3"/>
      <c r="AF26" s="3"/>
      <c r="AG26" s="3">
        <v>0</v>
      </c>
      <c r="AH26" s="3">
        <v>0</v>
      </c>
      <c r="AI26" s="3">
        <f t="shared" si="5"/>
        <v>0</v>
      </c>
      <c r="AJ26" s="3">
        <v>0</v>
      </c>
      <c r="AK26" s="3"/>
      <c r="AL26" s="3"/>
      <c r="AM26" s="3">
        <v>0</v>
      </c>
      <c r="AN26" s="3"/>
      <c r="AO26" s="3"/>
      <c r="AP26" s="3">
        <f>C26+G26+O26+X26+AG26</f>
        <v>0.16200000000000001</v>
      </c>
      <c r="AQ26" s="3">
        <f>H26+P26+Y26+AH26+C26</f>
        <v>0.16200000000000001</v>
      </c>
      <c r="AR26" s="3">
        <f>I26+Q26+Z26+AI26</f>
        <v>0</v>
      </c>
      <c r="AS26" s="3">
        <f>J26+R26+AA26+AJ26+D26</f>
        <v>1.1644990255000001</v>
      </c>
      <c r="AT26" s="3"/>
      <c r="AU26" s="3"/>
      <c r="AV26" s="3">
        <f>L26+U26+AD26+AM26+D26</f>
        <v>1.1644990255000001</v>
      </c>
      <c r="AW26" s="51"/>
      <c r="AX26" s="51"/>
      <c r="AY26" s="51"/>
    </row>
    <row r="27" spans="1:51" ht="63" x14ac:dyDescent="0.25">
      <c r="A27" s="4"/>
      <c r="B27" s="7" t="s">
        <v>92</v>
      </c>
      <c r="C27" s="3">
        <f>ROUND(117496.93/1000000,3)</f>
        <v>0.11700000000000001</v>
      </c>
      <c r="D27" s="3">
        <f>'[2]УНЦ 2'!$G$33/1000</f>
        <v>0.51804843600000006</v>
      </c>
      <c r="E27" s="3"/>
      <c r="F27" s="21" t="s">
        <v>116</v>
      </c>
      <c r="G27" s="3">
        <v>0</v>
      </c>
      <c r="H27" s="3">
        <v>0</v>
      </c>
      <c r="I27" s="3">
        <f t="shared" si="2"/>
        <v>0</v>
      </c>
      <c r="J27" s="3">
        <v>0</v>
      </c>
      <c r="K27" s="3"/>
      <c r="L27" s="3">
        <v>0</v>
      </c>
      <c r="M27" s="3"/>
      <c r="N27" s="3" t="s">
        <v>83</v>
      </c>
      <c r="O27" s="3">
        <v>0</v>
      </c>
      <c r="P27" s="3">
        <v>0</v>
      </c>
      <c r="Q27" s="3">
        <f t="shared" si="3"/>
        <v>0</v>
      </c>
      <c r="R27" s="3">
        <v>0</v>
      </c>
      <c r="S27" s="3"/>
      <c r="T27" s="3"/>
      <c r="U27" s="3">
        <v>0</v>
      </c>
      <c r="V27" s="3"/>
      <c r="W27" s="3"/>
      <c r="X27" s="3">
        <v>0</v>
      </c>
      <c r="Y27" s="3">
        <v>0</v>
      </c>
      <c r="Z27" s="3">
        <f t="shared" si="4"/>
        <v>0</v>
      </c>
      <c r="AA27" s="3">
        <v>0</v>
      </c>
      <c r="AB27" s="3"/>
      <c r="AC27" s="3"/>
      <c r="AD27" s="3">
        <v>0</v>
      </c>
      <c r="AE27" s="3"/>
      <c r="AF27" s="3"/>
      <c r="AG27" s="3">
        <v>0</v>
      </c>
      <c r="AH27" s="3">
        <v>0</v>
      </c>
      <c r="AI27" s="3">
        <f t="shared" si="5"/>
        <v>0</v>
      </c>
      <c r="AJ27" s="3">
        <v>0</v>
      </c>
      <c r="AK27" s="3"/>
      <c r="AL27" s="3"/>
      <c r="AM27" s="3">
        <v>0</v>
      </c>
      <c r="AN27" s="3"/>
      <c r="AO27" s="3"/>
      <c r="AP27" s="3">
        <f>C27+G27+O27+X27+AG27</f>
        <v>0.11700000000000001</v>
      </c>
      <c r="AQ27" s="3">
        <f>H27+P27+Y27+AH27+C27</f>
        <v>0.11700000000000001</v>
      </c>
      <c r="AR27" s="3">
        <f>I27+Q27+Z27+AI27</f>
        <v>0</v>
      </c>
      <c r="AS27" s="3">
        <f>J27+R27+AA27+AJ27+D27</f>
        <v>0.51804843600000006</v>
      </c>
      <c r="AT27" s="3"/>
      <c r="AU27" s="3"/>
      <c r="AV27" s="3">
        <f>L27+U27+AD27+AM27+D27</f>
        <v>0.51804843600000006</v>
      </c>
      <c r="AW27" s="51"/>
      <c r="AX27" s="51"/>
      <c r="AY27" s="51"/>
    </row>
    <row r="28" spans="1:51" ht="63" x14ac:dyDescent="0.25">
      <c r="A28" s="4"/>
      <c r="B28" s="7" t="s">
        <v>93</v>
      </c>
      <c r="C28" s="3">
        <f>ROUND(161902.37/1000000,3)</f>
        <v>0.16200000000000001</v>
      </c>
      <c r="D28" s="3">
        <f>'[2]УНЦ 2'!$G$39/1000</f>
        <v>1.1644990255000001</v>
      </c>
      <c r="E28" s="3"/>
      <c r="F28" s="21" t="s">
        <v>116</v>
      </c>
      <c r="G28" s="3">
        <v>0</v>
      </c>
      <c r="H28" s="3">
        <v>0</v>
      </c>
      <c r="I28" s="3">
        <f t="shared" si="2"/>
        <v>0</v>
      </c>
      <c r="J28" s="3">
        <v>0</v>
      </c>
      <c r="K28" s="3"/>
      <c r="L28" s="3">
        <v>0</v>
      </c>
      <c r="M28" s="3"/>
      <c r="N28" s="3" t="s">
        <v>83</v>
      </c>
      <c r="O28" s="3">
        <v>0</v>
      </c>
      <c r="P28" s="3">
        <v>0</v>
      </c>
      <c r="Q28" s="3">
        <f t="shared" si="3"/>
        <v>0</v>
      </c>
      <c r="R28" s="3">
        <v>0</v>
      </c>
      <c r="S28" s="3"/>
      <c r="T28" s="3"/>
      <c r="U28" s="3">
        <v>0</v>
      </c>
      <c r="V28" s="3"/>
      <c r="W28" s="3"/>
      <c r="X28" s="3">
        <v>0</v>
      </c>
      <c r="Y28" s="3">
        <v>0</v>
      </c>
      <c r="Z28" s="3">
        <f t="shared" si="4"/>
        <v>0</v>
      </c>
      <c r="AA28" s="3">
        <v>0</v>
      </c>
      <c r="AB28" s="3"/>
      <c r="AC28" s="3"/>
      <c r="AD28" s="3">
        <v>0</v>
      </c>
      <c r="AE28" s="3"/>
      <c r="AF28" s="3"/>
      <c r="AG28" s="3">
        <v>0</v>
      </c>
      <c r="AH28" s="3">
        <v>0</v>
      </c>
      <c r="AI28" s="3">
        <f t="shared" si="5"/>
        <v>0</v>
      </c>
      <c r="AJ28" s="3">
        <v>0</v>
      </c>
      <c r="AK28" s="3"/>
      <c r="AL28" s="3"/>
      <c r="AM28" s="3">
        <v>0</v>
      </c>
      <c r="AN28" s="3"/>
      <c r="AO28" s="3"/>
      <c r="AP28" s="3">
        <f>C28+G28+O28+X28+AG28</f>
        <v>0.16200000000000001</v>
      </c>
      <c r="AQ28" s="3">
        <f>H28+P28+Y28+AH28+C28</f>
        <v>0.16200000000000001</v>
      </c>
      <c r="AR28" s="3">
        <f>I28+Q28+Z28+AI28</f>
        <v>0</v>
      </c>
      <c r="AS28" s="3">
        <f>J28+R28+AA28+AJ28+D28</f>
        <v>1.1644990255000001</v>
      </c>
      <c r="AT28" s="3"/>
      <c r="AU28" s="3"/>
      <c r="AV28" s="3">
        <f>L28+U28+AD28+AM28+D28</f>
        <v>1.1644990255000001</v>
      </c>
      <c r="AW28" s="51"/>
      <c r="AX28" s="51"/>
      <c r="AY28" s="51"/>
    </row>
    <row r="29" spans="1:51" ht="63" x14ac:dyDescent="0.25">
      <c r="A29" s="4"/>
      <c r="B29" s="7" t="s">
        <v>94</v>
      </c>
      <c r="C29" s="3">
        <f>ROUND(161902.37/1000000,3)</f>
        <v>0.16200000000000001</v>
      </c>
      <c r="D29" s="3">
        <f>'[2]УНЦ 2'!$G$45/1000</f>
        <v>1.1573640360000002</v>
      </c>
      <c r="E29" s="3"/>
      <c r="F29" s="21" t="s">
        <v>116</v>
      </c>
      <c r="G29" s="3">
        <v>0</v>
      </c>
      <c r="H29" s="3">
        <v>0</v>
      </c>
      <c r="I29" s="3">
        <f t="shared" si="2"/>
        <v>0</v>
      </c>
      <c r="J29" s="3">
        <v>0</v>
      </c>
      <c r="K29" s="3"/>
      <c r="L29" s="3">
        <v>0</v>
      </c>
      <c r="M29" s="3"/>
      <c r="N29" s="3" t="s">
        <v>83</v>
      </c>
      <c r="O29" s="3">
        <v>0</v>
      </c>
      <c r="P29" s="3">
        <v>0</v>
      </c>
      <c r="Q29" s="3">
        <f t="shared" si="3"/>
        <v>0</v>
      </c>
      <c r="R29" s="3">
        <v>0</v>
      </c>
      <c r="S29" s="3"/>
      <c r="T29" s="3"/>
      <c r="U29" s="3">
        <v>0</v>
      </c>
      <c r="V29" s="3"/>
      <c r="W29" s="3"/>
      <c r="X29" s="3">
        <v>0</v>
      </c>
      <c r="Y29" s="3">
        <v>0</v>
      </c>
      <c r="Z29" s="3">
        <f t="shared" si="4"/>
        <v>0</v>
      </c>
      <c r="AA29" s="3">
        <v>0</v>
      </c>
      <c r="AB29" s="3"/>
      <c r="AC29" s="3"/>
      <c r="AD29" s="3">
        <v>0</v>
      </c>
      <c r="AE29" s="3"/>
      <c r="AF29" s="3"/>
      <c r="AG29" s="3">
        <v>0</v>
      </c>
      <c r="AH29" s="3">
        <v>0</v>
      </c>
      <c r="AI29" s="3">
        <f t="shared" si="5"/>
        <v>0</v>
      </c>
      <c r="AJ29" s="3">
        <v>0</v>
      </c>
      <c r="AK29" s="3"/>
      <c r="AL29" s="3"/>
      <c r="AM29" s="3">
        <v>0</v>
      </c>
      <c r="AN29" s="3"/>
      <c r="AO29" s="3"/>
      <c r="AP29" s="3">
        <f>C29+G29+O29+X29+AG29</f>
        <v>0.16200000000000001</v>
      </c>
      <c r="AQ29" s="3">
        <f>H29+P29+Y29+AH29+C29</f>
        <v>0.16200000000000001</v>
      </c>
      <c r="AR29" s="3">
        <f>I29+Q29+Z29+AI29</f>
        <v>0</v>
      </c>
      <c r="AS29" s="3">
        <f>J29+R29+AA29+AJ29+D29</f>
        <v>1.1573640360000002</v>
      </c>
      <c r="AT29" s="3"/>
      <c r="AU29" s="3"/>
      <c r="AV29" s="3">
        <f>L29+U29+AD29+AM29+D29</f>
        <v>1.1573640360000002</v>
      </c>
      <c r="AW29" s="51"/>
      <c r="AX29" s="51"/>
      <c r="AY29" s="51"/>
    </row>
    <row r="30" spans="1:51" ht="63" x14ac:dyDescent="0.25">
      <c r="A30" s="4"/>
      <c r="B30" s="7" t="s">
        <v>95</v>
      </c>
      <c r="C30" s="3">
        <f>ROUND(161902.37/1000000,3)</f>
        <v>0.16200000000000001</v>
      </c>
      <c r="D30" s="3">
        <f>'[2]УНЦ 2'!$G$51/1000</f>
        <v>1.1644990255000001</v>
      </c>
      <c r="E30" s="3"/>
      <c r="F30" s="21" t="s">
        <v>116</v>
      </c>
      <c r="G30" s="3">
        <v>0</v>
      </c>
      <c r="H30" s="3">
        <v>0</v>
      </c>
      <c r="I30" s="3">
        <f t="shared" si="2"/>
        <v>0</v>
      </c>
      <c r="J30" s="3">
        <v>0</v>
      </c>
      <c r="K30" s="3"/>
      <c r="L30" s="3">
        <v>0</v>
      </c>
      <c r="M30" s="3"/>
      <c r="N30" s="3" t="s">
        <v>83</v>
      </c>
      <c r="O30" s="3">
        <v>0</v>
      </c>
      <c r="P30" s="3">
        <v>0</v>
      </c>
      <c r="Q30" s="3">
        <f t="shared" si="3"/>
        <v>0</v>
      </c>
      <c r="R30" s="3">
        <v>0</v>
      </c>
      <c r="S30" s="3"/>
      <c r="T30" s="3"/>
      <c r="U30" s="3">
        <v>0</v>
      </c>
      <c r="V30" s="3"/>
      <c r="W30" s="3"/>
      <c r="X30" s="3">
        <v>0</v>
      </c>
      <c r="Y30" s="3">
        <v>0</v>
      </c>
      <c r="Z30" s="3">
        <f t="shared" si="4"/>
        <v>0</v>
      </c>
      <c r="AA30" s="3">
        <v>0</v>
      </c>
      <c r="AB30" s="3"/>
      <c r="AC30" s="3"/>
      <c r="AD30" s="3">
        <v>0</v>
      </c>
      <c r="AE30" s="3"/>
      <c r="AF30" s="3"/>
      <c r="AG30" s="3">
        <v>0</v>
      </c>
      <c r="AH30" s="3">
        <v>0</v>
      </c>
      <c r="AI30" s="3">
        <f t="shared" si="5"/>
        <v>0</v>
      </c>
      <c r="AJ30" s="3">
        <v>0</v>
      </c>
      <c r="AK30" s="3"/>
      <c r="AL30" s="3"/>
      <c r="AM30" s="3">
        <v>0</v>
      </c>
      <c r="AN30" s="3"/>
      <c r="AO30" s="3"/>
      <c r="AP30" s="3">
        <f>C30+G30+O30+X30+AG30</f>
        <v>0.16200000000000001</v>
      </c>
      <c r="AQ30" s="3">
        <f>H30+P30+Y30+AH30+C30</f>
        <v>0.16200000000000001</v>
      </c>
      <c r="AR30" s="3">
        <f>I30+Q30+Z30+AI30</f>
        <v>0</v>
      </c>
      <c r="AS30" s="3">
        <f>J30+R30+AA30+AJ30+D30</f>
        <v>1.1644990255000001</v>
      </c>
      <c r="AT30" s="3"/>
      <c r="AU30" s="3"/>
      <c r="AV30" s="3">
        <f>L30+U30+AD30+AM30+D30</f>
        <v>1.1644990255000001</v>
      </c>
      <c r="AW30" s="51"/>
      <c r="AX30" s="51"/>
      <c r="AY30" s="51"/>
    </row>
    <row r="31" spans="1:51" ht="63" x14ac:dyDescent="0.25">
      <c r="A31" s="4"/>
      <c r="B31" s="7" t="s">
        <v>96</v>
      </c>
      <c r="C31" s="3">
        <f>ROUND(107350.19/1000000,3)</f>
        <v>0.107</v>
      </c>
      <c r="D31" s="3">
        <f>'[2]УНЦ 2'!$G$57/1000</f>
        <v>1.1644990255000001</v>
      </c>
      <c r="E31" s="3"/>
      <c r="F31" s="21" t="s">
        <v>116</v>
      </c>
      <c r="G31" s="3">
        <v>0</v>
      </c>
      <c r="H31" s="3">
        <v>0</v>
      </c>
      <c r="I31" s="3">
        <f t="shared" si="2"/>
        <v>0</v>
      </c>
      <c r="J31" s="3">
        <v>0</v>
      </c>
      <c r="K31" s="3"/>
      <c r="L31" s="3">
        <v>0</v>
      </c>
      <c r="M31" s="3"/>
      <c r="N31" s="3" t="s">
        <v>83</v>
      </c>
      <c r="O31" s="3">
        <v>0</v>
      </c>
      <c r="P31" s="3">
        <v>0</v>
      </c>
      <c r="Q31" s="3">
        <f t="shared" si="3"/>
        <v>0</v>
      </c>
      <c r="R31" s="3">
        <v>0</v>
      </c>
      <c r="S31" s="3"/>
      <c r="T31" s="3"/>
      <c r="U31" s="3">
        <v>0</v>
      </c>
      <c r="V31" s="3"/>
      <c r="W31" s="3"/>
      <c r="X31" s="3">
        <v>0</v>
      </c>
      <c r="Y31" s="3">
        <v>0</v>
      </c>
      <c r="Z31" s="3">
        <f t="shared" si="4"/>
        <v>0</v>
      </c>
      <c r="AA31" s="3">
        <v>0</v>
      </c>
      <c r="AB31" s="3"/>
      <c r="AC31" s="3"/>
      <c r="AD31" s="3">
        <v>0</v>
      </c>
      <c r="AE31" s="3"/>
      <c r="AF31" s="3"/>
      <c r="AG31" s="3">
        <v>0</v>
      </c>
      <c r="AH31" s="3">
        <v>0</v>
      </c>
      <c r="AI31" s="3">
        <f t="shared" si="5"/>
        <v>0</v>
      </c>
      <c r="AJ31" s="3">
        <v>0</v>
      </c>
      <c r="AK31" s="3"/>
      <c r="AL31" s="3"/>
      <c r="AM31" s="3">
        <v>0</v>
      </c>
      <c r="AN31" s="3"/>
      <c r="AO31" s="3"/>
      <c r="AP31" s="3">
        <f>C31+G31+O31+X31+AG31</f>
        <v>0.107</v>
      </c>
      <c r="AQ31" s="3">
        <f>H31+P31+Y31+AH31+C31</f>
        <v>0.107</v>
      </c>
      <c r="AR31" s="3">
        <f>I31+Q31+Z31+AI31</f>
        <v>0</v>
      </c>
      <c r="AS31" s="3">
        <f>J31+R31+AA31+AJ31+D31</f>
        <v>1.1644990255000001</v>
      </c>
      <c r="AT31" s="3"/>
      <c r="AU31" s="3"/>
      <c r="AV31" s="3">
        <f>L31+U31+AD31+AM31+D31</f>
        <v>1.1644990255000001</v>
      </c>
      <c r="AW31" s="51"/>
      <c r="AX31" s="51"/>
      <c r="AY31" s="51"/>
    </row>
    <row r="32" spans="1:51" ht="63" x14ac:dyDescent="0.25">
      <c r="A32" s="4"/>
      <c r="B32" s="7" t="s">
        <v>97</v>
      </c>
      <c r="C32" s="3">
        <f>ROUND(161902.37/1000000,3)</f>
        <v>0.16200000000000001</v>
      </c>
      <c r="D32" s="3">
        <f>'[2]УНЦ 2'!$G$63/1000</f>
        <v>1.1644990255000001</v>
      </c>
      <c r="E32" s="3"/>
      <c r="F32" s="21" t="s">
        <v>116</v>
      </c>
      <c r="G32" s="3">
        <v>0</v>
      </c>
      <c r="H32" s="3">
        <v>0</v>
      </c>
      <c r="I32" s="3">
        <f t="shared" si="2"/>
        <v>0</v>
      </c>
      <c r="J32" s="3">
        <v>0</v>
      </c>
      <c r="K32" s="3"/>
      <c r="L32" s="3">
        <v>0</v>
      </c>
      <c r="M32" s="3"/>
      <c r="N32" s="3" t="s">
        <v>83</v>
      </c>
      <c r="O32" s="3">
        <v>0</v>
      </c>
      <c r="P32" s="3">
        <v>0</v>
      </c>
      <c r="Q32" s="3">
        <f t="shared" si="3"/>
        <v>0</v>
      </c>
      <c r="R32" s="3">
        <v>0</v>
      </c>
      <c r="S32" s="3"/>
      <c r="T32" s="3"/>
      <c r="U32" s="3">
        <v>0</v>
      </c>
      <c r="V32" s="3"/>
      <c r="W32" s="3"/>
      <c r="X32" s="3">
        <v>0</v>
      </c>
      <c r="Y32" s="3">
        <v>0</v>
      </c>
      <c r="Z32" s="3">
        <f t="shared" si="4"/>
        <v>0</v>
      </c>
      <c r="AA32" s="3">
        <v>0</v>
      </c>
      <c r="AB32" s="3"/>
      <c r="AC32" s="3"/>
      <c r="AD32" s="3">
        <v>0</v>
      </c>
      <c r="AE32" s="3"/>
      <c r="AF32" s="3"/>
      <c r="AG32" s="3">
        <v>0</v>
      </c>
      <c r="AH32" s="3">
        <v>0</v>
      </c>
      <c r="AI32" s="3">
        <f t="shared" si="5"/>
        <v>0</v>
      </c>
      <c r="AJ32" s="3">
        <v>0</v>
      </c>
      <c r="AK32" s="3"/>
      <c r="AL32" s="3"/>
      <c r="AM32" s="3">
        <v>0</v>
      </c>
      <c r="AN32" s="3"/>
      <c r="AO32" s="3"/>
      <c r="AP32" s="3">
        <f>C32+G32+O32+X32+AG32</f>
        <v>0.16200000000000001</v>
      </c>
      <c r="AQ32" s="3">
        <f>H32+P32+Y32+AH32+C32</f>
        <v>0.16200000000000001</v>
      </c>
      <c r="AR32" s="3">
        <f>I32+Q32+Z32+AI32</f>
        <v>0</v>
      </c>
      <c r="AS32" s="3">
        <f>J32+R32+AA32+AJ32+D32</f>
        <v>1.1644990255000001</v>
      </c>
      <c r="AT32" s="3"/>
      <c r="AU32" s="3"/>
      <c r="AV32" s="3">
        <f>L32+U32+AD32+AM32+D32</f>
        <v>1.1644990255000001</v>
      </c>
      <c r="AW32" s="51"/>
      <c r="AX32" s="51"/>
      <c r="AY32" s="51"/>
    </row>
    <row r="33" spans="1:53" ht="63" x14ac:dyDescent="0.25">
      <c r="A33" s="4"/>
      <c r="B33" s="7" t="s">
        <v>98</v>
      </c>
      <c r="C33" s="3">
        <f>ROUND(161902.37/1000000,3)</f>
        <v>0.16200000000000001</v>
      </c>
      <c r="D33" s="3">
        <f>'[2]УНЦ 2'!$G$69/1000</f>
        <v>1.1644990255000001</v>
      </c>
      <c r="E33" s="3"/>
      <c r="F33" s="21" t="s">
        <v>116</v>
      </c>
      <c r="G33" s="3">
        <v>0</v>
      </c>
      <c r="H33" s="3">
        <v>0</v>
      </c>
      <c r="I33" s="3">
        <f t="shared" si="2"/>
        <v>0</v>
      </c>
      <c r="J33" s="3">
        <v>0</v>
      </c>
      <c r="K33" s="3"/>
      <c r="L33" s="3">
        <v>0</v>
      </c>
      <c r="M33" s="3"/>
      <c r="N33" s="3" t="s">
        <v>83</v>
      </c>
      <c r="O33" s="3">
        <v>0</v>
      </c>
      <c r="P33" s="3">
        <v>0</v>
      </c>
      <c r="Q33" s="3">
        <f t="shared" si="3"/>
        <v>0</v>
      </c>
      <c r="R33" s="3">
        <v>0</v>
      </c>
      <c r="S33" s="3"/>
      <c r="T33" s="3"/>
      <c r="U33" s="3">
        <v>0</v>
      </c>
      <c r="V33" s="3"/>
      <c r="W33" s="3"/>
      <c r="X33" s="3">
        <v>0</v>
      </c>
      <c r="Y33" s="3">
        <v>0</v>
      </c>
      <c r="Z33" s="3">
        <f t="shared" si="4"/>
        <v>0</v>
      </c>
      <c r="AA33" s="3">
        <v>0</v>
      </c>
      <c r="AB33" s="3"/>
      <c r="AC33" s="3"/>
      <c r="AD33" s="3">
        <v>0</v>
      </c>
      <c r="AE33" s="3"/>
      <c r="AF33" s="3"/>
      <c r="AG33" s="3">
        <v>0</v>
      </c>
      <c r="AH33" s="3">
        <v>0</v>
      </c>
      <c r="AI33" s="3">
        <f t="shared" si="5"/>
        <v>0</v>
      </c>
      <c r="AJ33" s="3">
        <v>0</v>
      </c>
      <c r="AK33" s="3"/>
      <c r="AL33" s="3"/>
      <c r="AM33" s="3">
        <v>0</v>
      </c>
      <c r="AN33" s="3"/>
      <c r="AO33" s="3"/>
      <c r="AP33" s="3">
        <f>C33+G33+O33+X33+AG33</f>
        <v>0.16200000000000001</v>
      </c>
      <c r="AQ33" s="3">
        <f>H33+P33+Y33+AH33+C33</f>
        <v>0.16200000000000001</v>
      </c>
      <c r="AR33" s="3">
        <f>I33+Q33+Z33+AI33</f>
        <v>0</v>
      </c>
      <c r="AS33" s="3">
        <f>J33+R33+AA33+AJ33+D33</f>
        <v>1.1644990255000001</v>
      </c>
      <c r="AT33" s="3"/>
      <c r="AU33" s="3"/>
      <c r="AV33" s="3">
        <f>L33+U33+AD33+AM33+D33</f>
        <v>1.1644990255000001</v>
      </c>
      <c r="AW33" s="51"/>
      <c r="AX33" s="51"/>
      <c r="AY33" s="51"/>
    </row>
    <row r="34" spans="1:53" ht="63" x14ac:dyDescent="0.25">
      <c r="A34" s="4"/>
      <c r="B34" s="7" t="s">
        <v>99</v>
      </c>
      <c r="C34" s="3">
        <f>ROUND(104718.74/1000000,3)</f>
        <v>0.105</v>
      </c>
      <c r="D34" s="3">
        <f>'[2]УНЦ 2'!$G$75/1000</f>
        <v>0.50902662550000011</v>
      </c>
      <c r="E34" s="3"/>
      <c r="F34" s="21" t="s">
        <v>116</v>
      </c>
      <c r="G34" s="3">
        <v>0</v>
      </c>
      <c r="H34" s="3">
        <v>0</v>
      </c>
      <c r="I34" s="3">
        <f t="shared" si="2"/>
        <v>0</v>
      </c>
      <c r="J34" s="3">
        <v>0</v>
      </c>
      <c r="K34" s="3"/>
      <c r="L34" s="3">
        <v>0</v>
      </c>
      <c r="M34" s="3"/>
      <c r="N34" s="3" t="s">
        <v>83</v>
      </c>
      <c r="O34" s="3">
        <v>0</v>
      </c>
      <c r="P34" s="3">
        <v>0</v>
      </c>
      <c r="Q34" s="3">
        <f t="shared" si="3"/>
        <v>0</v>
      </c>
      <c r="R34" s="3">
        <v>0</v>
      </c>
      <c r="S34" s="3"/>
      <c r="T34" s="3"/>
      <c r="U34" s="3">
        <v>0</v>
      </c>
      <c r="V34" s="3"/>
      <c r="W34" s="3"/>
      <c r="X34" s="3">
        <v>0</v>
      </c>
      <c r="Y34" s="3">
        <v>0</v>
      </c>
      <c r="Z34" s="3">
        <f t="shared" si="4"/>
        <v>0</v>
      </c>
      <c r="AA34" s="3">
        <v>0</v>
      </c>
      <c r="AB34" s="3"/>
      <c r="AC34" s="3"/>
      <c r="AD34" s="3">
        <v>0</v>
      </c>
      <c r="AE34" s="3"/>
      <c r="AF34" s="3"/>
      <c r="AG34" s="3">
        <v>0</v>
      </c>
      <c r="AH34" s="3">
        <v>0</v>
      </c>
      <c r="AI34" s="3">
        <f t="shared" si="5"/>
        <v>0</v>
      </c>
      <c r="AJ34" s="3">
        <v>0</v>
      </c>
      <c r="AK34" s="3"/>
      <c r="AL34" s="3"/>
      <c r="AM34" s="3">
        <v>0</v>
      </c>
      <c r="AN34" s="3"/>
      <c r="AO34" s="3"/>
      <c r="AP34" s="3">
        <f>C34+G34+O34+X34+AG34</f>
        <v>0.105</v>
      </c>
      <c r="AQ34" s="3">
        <f>H34+P34+Y34+AH34+C34</f>
        <v>0.105</v>
      </c>
      <c r="AR34" s="3">
        <f>I34+Q34+Z34+AI34</f>
        <v>0</v>
      </c>
      <c r="AS34" s="3">
        <f>J34+R34+AA34+AJ34+D34</f>
        <v>0.50902662550000011</v>
      </c>
      <c r="AT34" s="3"/>
      <c r="AU34" s="3"/>
      <c r="AV34" s="3">
        <f>L34+U34+AD34+AM34+D34</f>
        <v>0.50902662550000011</v>
      </c>
      <c r="AW34" s="51"/>
      <c r="AX34" s="51"/>
      <c r="AY34" s="51"/>
    </row>
    <row r="35" spans="1:53" ht="63" x14ac:dyDescent="0.25">
      <c r="A35" s="4"/>
      <c r="B35" s="7" t="s">
        <v>100</v>
      </c>
      <c r="C35" s="3">
        <f>ROUND(146978.1/1000000,3)</f>
        <v>0.14699999999999999</v>
      </c>
      <c r="D35" s="3">
        <f>'[2]УНЦ 2'!$G$81/1000</f>
        <v>1.1801228510000001</v>
      </c>
      <c r="E35" s="3"/>
      <c r="F35" s="21" t="s">
        <v>116</v>
      </c>
      <c r="G35" s="3">
        <v>0</v>
      </c>
      <c r="H35" s="3">
        <v>0</v>
      </c>
      <c r="I35" s="3">
        <f t="shared" si="2"/>
        <v>0</v>
      </c>
      <c r="J35" s="3">
        <v>0</v>
      </c>
      <c r="K35" s="3"/>
      <c r="L35" s="3">
        <v>0</v>
      </c>
      <c r="M35" s="3"/>
      <c r="N35" s="3" t="s">
        <v>83</v>
      </c>
      <c r="O35" s="3">
        <v>0</v>
      </c>
      <c r="P35" s="3">
        <v>0</v>
      </c>
      <c r="Q35" s="3">
        <f t="shared" si="3"/>
        <v>0</v>
      </c>
      <c r="R35" s="3">
        <v>0</v>
      </c>
      <c r="S35" s="3"/>
      <c r="T35" s="3"/>
      <c r="U35" s="3">
        <v>0</v>
      </c>
      <c r="V35" s="3"/>
      <c r="W35" s="3"/>
      <c r="X35" s="3">
        <v>0</v>
      </c>
      <c r="Y35" s="3">
        <v>0</v>
      </c>
      <c r="Z35" s="3">
        <f t="shared" si="4"/>
        <v>0</v>
      </c>
      <c r="AA35" s="3">
        <v>0</v>
      </c>
      <c r="AB35" s="3"/>
      <c r="AC35" s="3"/>
      <c r="AD35" s="3">
        <v>0</v>
      </c>
      <c r="AE35" s="3"/>
      <c r="AF35" s="3"/>
      <c r="AG35" s="3">
        <v>0</v>
      </c>
      <c r="AH35" s="3">
        <v>0</v>
      </c>
      <c r="AI35" s="3">
        <f t="shared" si="5"/>
        <v>0</v>
      </c>
      <c r="AJ35" s="3">
        <v>0</v>
      </c>
      <c r="AK35" s="3"/>
      <c r="AL35" s="3"/>
      <c r="AM35" s="3">
        <v>0</v>
      </c>
      <c r="AN35" s="3"/>
      <c r="AO35" s="3"/>
      <c r="AP35" s="3">
        <f>C35+G35+O35+X35+AG35</f>
        <v>0.14699999999999999</v>
      </c>
      <c r="AQ35" s="3">
        <f>H35+P35+Y35+AH35+C35</f>
        <v>0.14699999999999999</v>
      </c>
      <c r="AR35" s="3">
        <f>I35+Q35+Z35+AI35</f>
        <v>0</v>
      </c>
      <c r="AS35" s="3">
        <f>J35+R35+AA35+AJ35+D35</f>
        <v>1.1801228510000001</v>
      </c>
      <c r="AT35" s="3"/>
      <c r="AU35" s="3"/>
      <c r="AV35" s="3">
        <f>L35+U35+AD35+AM35+D35</f>
        <v>1.1801228510000001</v>
      </c>
      <c r="AW35" s="51"/>
      <c r="AX35" s="51"/>
      <c r="AY35" s="51"/>
    </row>
    <row r="36" spans="1:53" ht="63" x14ac:dyDescent="0.25">
      <c r="A36" s="4"/>
      <c r="B36" s="7" t="s">
        <v>101</v>
      </c>
      <c r="C36" s="3">
        <f>ROUND(121431.93/1000000,3)</f>
        <v>0.121</v>
      </c>
      <c r="D36" s="3">
        <f>'[2]УНЦ 2'!$G$87/1000</f>
        <v>0.51804843600000006</v>
      </c>
      <c r="E36" s="3"/>
      <c r="F36" s="21" t="s">
        <v>116</v>
      </c>
      <c r="G36" s="3">
        <v>0</v>
      </c>
      <c r="H36" s="3">
        <v>0</v>
      </c>
      <c r="I36" s="3">
        <f t="shared" si="2"/>
        <v>0</v>
      </c>
      <c r="J36" s="3">
        <v>0</v>
      </c>
      <c r="K36" s="3"/>
      <c r="L36" s="3">
        <v>0</v>
      </c>
      <c r="M36" s="3"/>
      <c r="N36" s="3" t="s">
        <v>83</v>
      </c>
      <c r="O36" s="3">
        <v>0</v>
      </c>
      <c r="P36" s="3">
        <v>0</v>
      </c>
      <c r="Q36" s="3">
        <f t="shared" si="3"/>
        <v>0</v>
      </c>
      <c r="R36" s="3">
        <v>0</v>
      </c>
      <c r="S36" s="3"/>
      <c r="T36" s="3"/>
      <c r="U36" s="3">
        <v>0</v>
      </c>
      <c r="V36" s="3"/>
      <c r="W36" s="3"/>
      <c r="X36" s="3">
        <v>0</v>
      </c>
      <c r="Y36" s="3">
        <v>0</v>
      </c>
      <c r="Z36" s="3">
        <f t="shared" si="4"/>
        <v>0</v>
      </c>
      <c r="AA36" s="3">
        <v>0</v>
      </c>
      <c r="AB36" s="3"/>
      <c r="AC36" s="3"/>
      <c r="AD36" s="3">
        <v>0</v>
      </c>
      <c r="AE36" s="3"/>
      <c r="AF36" s="3"/>
      <c r="AG36" s="3">
        <v>0</v>
      </c>
      <c r="AH36" s="3">
        <v>0</v>
      </c>
      <c r="AI36" s="3">
        <f t="shared" si="5"/>
        <v>0</v>
      </c>
      <c r="AJ36" s="3">
        <v>0</v>
      </c>
      <c r="AK36" s="3"/>
      <c r="AL36" s="3"/>
      <c r="AM36" s="3">
        <v>0</v>
      </c>
      <c r="AN36" s="3"/>
      <c r="AO36" s="3"/>
      <c r="AP36" s="3">
        <f>C36+G36+O36+X36+AG36</f>
        <v>0.121</v>
      </c>
      <c r="AQ36" s="3">
        <f>H36+P36+Y36+AH36+C36</f>
        <v>0.121</v>
      </c>
      <c r="AR36" s="3">
        <f>I36+Q36+Z36+AI36</f>
        <v>0</v>
      </c>
      <c r="AS36" s="3">
        <f>J36+R36+AA36+AJ36+D36</f>
        <v>0.51804843600000006</v>
      </c>
      <c r="AT36" s="3"/>
      <c r="AU36" s="3"/>
      <c r="AV36" s="3">
        <f>L36+U36+AD36+AM36+D36</f>
        <v>0.51804843600000006</v>
      </c>
      <c r="AW36" s="51"/>
      <c r="AX36" s="51"/>
      <c r="AY36" s="51"/>
    </row>
    <row r="37" spans="1:53" ht="63" x14ac:dyDescent="0.25">
      <c r="A37" s="4"/>
      <c r="B37" s="7" t="s">
        <v>102</v>
      </c>
      <c r="C37" s="3">
        <f>ROUND(117496.93/1000000,3)</f>
        <v>0.11700000000000001</v>
      </c>
      <c r="D37" s="3">
        <f>'[2]УНЦ 2'!$G$93/1000</f>
        <v>0.51804843600000006</v>
      </c>
      <c r="E37" s="3"/>
      <c r="F37" s="21" t="s">
        <v>116</v>
      </c>
      <c r="G37" s="3">
        <v>0</v>
      </c>
      <c r="H37" s="3">
        <v>0</v>
      </c>
      <c r="I37" s="3">
        <f t="shared" si="2"/>
        <v>0</v>
      </c>
      <c r="J37" s="3">
        <v>0</v>
      </c>
      <c r="K37" s="3"/>
      <c r="L37" s="3">
        <v>0</v>
      </c>
      <c r="M37" s="3"/>
      <c r="N37" s="3" t="s">
        <v>83</v>
      </c>
      <c r="O37" s="3">
        <v>0</v>
      </c>
      <c r="P37" s="3">
        <v>0</v>
      </c>
      <c r="Q37" s="3">
        <f t="shared" si="3"/>
        <v>0</v>
      </c>
      <c r="R37" s="3">
        <v>0</v>
      </c>
      <c r="S37" s="3"/>
      <c r="T37" s="3"/>
      <c r="U37" s="3">
        <v>0</v>
      </c>
      <c r="V37" s="3"/>
      <c r="W37" s="3"/>
      <c r="X37" s="3">
        <v>0</v>
      </c>
      <c r="Y37" s="3">
        <v>0</v>
      </c>
      <c r="Z37" s="3">
        <f t="shared" si="4"/>
        <v>0</v>
      </c>
      <c r="AA37" s="3">
        <v>0</v>
      </c>
      <c r="AB37" s="3"/>
      <c r="AC37" s="3"/>
      <c r="AD37" s="3">
        <v>0</v>
      </c>
      <c r="AE37" s="3"/>
      <c r="AF37" s="3"/>
      <c r="AG37" s="3">
        <v>0</v>
      </c>
      <c r="AH37" s="3">
        <v>0</v>
      </c>
      <c r="AI37" s="3">
        <f t="shared" si="5"/>
        <v>0</v>
      </c>
      <c r="AJ37" s="3">
        <v>0</v>
      </c>
      <c r="AK37" s="3"/>
      <c r="AL37" s="3"/>
      <c r="AM37" s="3">
        <v>0</v>
      </c>
      <c r="AN37" s="3"/>
      <c r="AO37" s="3"/>
      <c r="AP37" s="3">
        <f>C37+G37+O37+X37+AG37</f>
        <v>0.11700000000000001</v>
      </c>
      <c r="AQ37" s="3">
        <f>H37+P37+Y37+AH37+C37</f>
        <v>0.11700000000000001</v>
      </c>
      <c r="AR37" s="3">
        <f>I37+Q37+Z37+AI37</f>
        <v>0</v>
      </c>
      <c r="AS37" s="3">
        <f>J37+R37+AA37+AJ37+D37</f>
        <v>0.51804843600000006</v>
      </c>
      <c r="AT37" s="3"/>
      <c r="AU37" s="3"/>
      <c r="AV37" s="3">
        <f>L37+U37+AD37+AM37+D37</f>
        <v>0.51804843600000006</v>
      </c>
      <c r="AW37" s="51"/>
      <c r="AX37" s="51"/>
      <c r="AY37" s="51"/>
    </row>
    <row r="38" spans="1:53" ht="63" x14ac:dyDescent="0.25">
      <c r="A38" s="4"/>
      <c r="B38" s="7" t="s">
        <v>103</v>
      </c>
      <c r="C38" s="3">
        <f>ROUND(146978.1/1000000,3)</f>
        <v>0.14699999999999999</v>
      </c>
      <c r="D38" s="3">
        <f>'[2]УНЦ 2'!$G$99/1000</f>
        <v>1.1801228510000001</v>
      </c>
      <c r="E38" s="3"/>
      <c r="F38" s="21" t="s">
        <v>116</v>
      </c>
      <c r="G38" s="3">
        <v>0</v>
      </c>
      <c r="H38" s="3">
        <v>0</v>
      </c>
      <c r="I38" s="3">
        <f t="shared" si="2"/>
        <v>0</v>
      </c>
      <c r="J38" s="3">
        <v>0</v>
      </c>
      <c r="K38" s="3"/>
      <c r="L38" s="3">
        <v>0</v>
      </c>
      <c r="M38" s="3"/>
      <c r="N38" s="3" t="s">
        <v>83</v>
      </c>
      <c r="O38" s="3">
        <v>0</v>
      </c>
      <c r="P38" s="3">
        <v>0</v>
      </c>
      <c r="Q38" s="3">
        <f t="shared" si="3"/>
        <v>0</v>
      </c>
      <c r="R38" s="3">
        <v>0</v>
      </c>
      <c r="S38" s="3"/>
      <c r="T38" s="3"/>
      <c r="U38" s="3">
        <v>0</v>
      </c>
      <c r="V38" s="3"/>
      <c r="W38" s="3"/>
      <c r="X38" s="3">
        <v>0</v>
      </c>
      <c r="Y38" s="3">
        <v>0</v>
      </c>
      <c r="Z38" s="3">
        <f t="shared" si="4"/>
        <v>0</v>
      </c>
      <c r="AA38" s="3">
        <v>0</v>
      </c>
      <c r="AB38" s="3"/>
      <c r="AC38" s="3"/>
      <c r="AD38" s="3">
        <v>0</v>
      </c>
      <c r="AE38" s="3"/>
      <c r="AF38" s="3"/>
      <c r="AG38" s="3">
        <v>0</v>
      </c>
      <c r="AH38" s="3">
        <v>0</v>
      </c>
      <c r="AI38" s="3">
        <f t="shared" si="5"/>
        <v>0</v>
      </c>
      <c r="AJ38" s="3">
        <v>0</v>
      </c>
      <c r="AK38" s="3"/>
      <c r="AL38" s="3"/>
      <c r="AM38" s="3">
        <v>0</v>
      </c>
      <c r="AN38" s="3"/>
      <c r="AO38" s="3"/>
      <c r="AP38" s="3">
        <f>C38+G38+O38+X38+AG38</f>
        <v>0.14699999999999999</v>
      </c>
      <c r="AQ38" s="3">
        <f>H38+P38+Y38+AH38+C38</f>
        <v>0.14699999999999999</v>
      </c>
      <c r="AR38" s="3">
        <f>I38+Q38+Z38+AI38</f>
        <v>0</v>
      </c>
      <c r="AS38" s="3">
        <f>J38+R38+AA38+AJ38+D38</f>
        <v>1.1801228510000001</v>
      </c>
      <c r="AT38" s="3"/>
      <c r="AU38" s="3"/>
      <c r="AV38" s="3">
        <f>L38+U38+AD38+AM38+D38</f>
        <v>1.1801228510000001</v>
      </c>
      <c r="AW38" s="51"/>
      <c r="AX38" s="51"/>
      <c r="AY38" s="51"/>
    </row>
    <row r="39" spans="1:53" ht="63" x14ac:dyDescent="0.25">
      <c r="A39" s="4"/>
      <c r="B39" s="7" t="s">
        <v>104</v>
      </c>
      <c r="C39" s="3">
        <f>ROUND(117496.93/1000000,3)</f>
        <v>0.11700000000000001</v>
      </c>
      <c r="D39" s="3">
        <f>'[2]УНЦ 2'!$G$105/1000</f>
        <v>0.51804843600000006</v>
      </c>
      <c r="E39" s="3"/>
      <c r="F39" s="21" t="s">
        <v>116</v>
      </c>
      <c r="G39" s="3">
        <v>0</v>
      </c>
      <c r="H39" s="3">
        <v>0</v>
      </c>
      <c r="I39" s="3">
        <f t="shared" si="2"/>
        <v>0</v>
      </c>
      <c r="J39" s="3">
        <v>0</v>
      </c>
      <c r="K39" s="3"/>
      <c r="L39" s="3">
        <v>0</v>
      </c>
      <c r="M39" s="3"/>
      <c r="N39" s="3" t="s">
        <v>83</v>
      </c>
      <c r="O39" s="3">
        <v>0</v>
      </c>
      <c r="P39" s="3">
        <v>0</v>
      </c>
      <c r="Q39" s="3">
        <f t="shared" si="3"/>
        <v>0</v>
      </c>
      <c r="R39" s="3">
        <v>0</v>
      </c>
      <c r="S39" s="3"/>
      <c r="T39" s="3"/>
      <c r="U39" s="3">
        <v>0</v>
      </c>
      <c r="V39" s="3"/>
      <c r="W39" s="3"/>
      <c r="X39" s="3">
        <v>0</v>
      </c>
      <c r="Y39" s="3">
        <v>0</v>
      </c>
      <c r="Z39" s="3">
        <f t="shared" si="4"/>
        <v>0</v>
      </c>
      <c r="AA39" s="3">
        <v>0</v>
      </c>
      <c r="AB39" s="3"/>
      <c r="AC39" s="3"/>
      <c r="AD39" s="3">
        <v>0</v>
      </c>
      <c r="AE39" s="3"/>
      <c r="AF39" s="3"/>
      <c r="AG39" s="3">
        <v>0</v>
      </c>
      <c r="AH39" s="3">
        <v>0</v>
      </c>
      <c r="AI39" s="3">
        <f t="shared" si="5"/>
        <v>0</v>
      </c>
      <c r="AJ39" s="3">
        <v>0</v>
      </c>
      <c r="AK39" s="3"/>
      <c r="AL39" s="3"/>
      <c r="AM39" s="3">
        <v>0</v>
      </c>
      <c r="AN39" s="3"/>
      <c r="AO39" s="3"/>
      <c r="AP39" s="3">
        <f>C39+G39+O39+X39+AG39</f>
        <v>0.11700000000000001</v>
      </c>
      <c r="AQ39" s="3">
        <f>H39+P39+Y39+AH39+C39</f>
        <v>0.11700000000000001</v>
      </c>
      <c r="AR39" s="3">
        <f>I39+Q39+Z39+AI39</f>
        <v>0</v>
      </c>
      <c r="AS39" s="3">
        <f>J39+R39+AA39+AJ39+D39</f>
        <v>0.51804843600000006</v>
      </c>
      <c r="AT39" s="3"/>
      <c r="AU39" s="3"/>
      <c r="AV39" s="3">
        <f>L39+U39+AD39+AM39+D39</f>
        <v>0.51804843600000006</v>
      </c>
      <c r="AW39" s="51"/>
      <c r="AX39" s="51"/>
      <c r="AY39" s="51"/>
    </row>
    <row r="40" spans="1:53" ht="63" x14ac:dyDescent="0.25">
      <c r="A40" s="4"/>
      <c r="B40" s="7" t="s">
        <v>105</v>
      </c>
      <c r="C40" s="3">
        <f>ROUND(1945435.08/1000000/1.2,3)</f>
        <v>1.621</v>
      </c>
      <c r="D40" s="3">
        <f>'[2]УНЦ 2'!$G$111/1000</f>
        <v>24.251526480000003</v>
      </c>
      <c r="E40" s="3"/>
      <c r="F40" s="21" t="s">
        <v>116</v>
      </c>
      <c r="G40" s="3">
        <v>0</v>
      </c>
      <c r="H40" s="3">
        <v>0</v>
      </c>
      <c r="I40" s="3">
        <f t="shared" si="2"/>
        <v>0</v>
      </c>
      <c r="J40" s="3">
        <v>0</v>
      </c>
      <c r="K40" s="3"/>
      <c r="L40" s="3">
        <v>0</v>
      </c>
      <c r="M40" s="3"/>
      <c r="N40" s="3" t="s">
        <v>83</v>
      </c>
      <c r="O40" s="3">
        <v>0</v>
      </c>
      <c r="P40" s="3">
        <v>0</v>
      </c>
      <c r="Q40" s="3">
        <f t="shared" si="3"/>
        <v>0</v>
      </c>
      <c r="R40" s="3">
        <v>0</v>
      </c>
      <c r="S40" s="3"/>
      <c r="T40" s="3"/>
      <c r="U40" s="3">
        <v>0</v>
      </c>
      <c r="V40" s="3"/>
      <c r="W40" s="3"/>
      <c r="X40" s="3">
        <v>0</v>
      </c>
      <c r="Y40" s="3">
        <v>0</v>
      </c>
      <c r="Z40" s="3">
        <f t="shared" si="4"/>
        <v>0</v>
      </c>
      <c r="AA40" s="3">
        <v>0</v>
      </c>
      <c r="AB40" s="3"/>
      <c r="AC40" s="3"/>
      <c r="AD40" s="3">
        <v>0</v>
      </c>
      <c r="AE40" s="3"/>
      <c r="AF40" s="3"/>
      <c r="AG40" s="3">
        <v>0</v>
      </c>
      <c r="AH40" s="3">
        <v>0</v>
      </c>
      <c r="AI40" s="3">
        <f t="shared" si="5"/>
        <v>0</v>
      </c>
      <c r="AJ40" s="3">
        <v>0</v>
      </c>
      <c r="AK40" s="3"/>
      <c r="AL40" s="3"/>
      <c r="AM40" s="3">
        <v>0</v>
      </c>
      <c r="AN40" s="3"/>
      <c r="AO40" s="3"/>
      <c r="AP40" s="3">
        <f>C40+G40+O40+X40+AG40</f>
        <v>1.621</v>
      </c>
      <c r="AQ40" s="3">
        <f>H40+P40+Y40+AH40+C40</f>
        <v>1.621</v>
      </c>
      <c r="AR40" s="3">
        <f>I40+Q40+Z40+AI40</f>
        <v>0</v>
      </c>
      <c r="AS40" s="3">
        <f>J40+R40+AA40+AJ40+D40</f>
        <v>24.251526480000003</v>
      </c>
      <c r="AT40" s="3"/>
      <c r="AU40" s="3"/>
      <c r="AV40" s="3">
        <f>L40+U40+AD40+AM40+D40</f>
        <v>24.251526480000003</v>
      </c>
      <c r="AW40" s="51"/>
      <c r="AX40" s="51"/>
      <c r="AY40" s="51"/>
    </row>
    <row r="41" spans="1:53" ht="31.5" x14ac:dyDescent="0.25">
      <c r="A41" s="8" t="s">
        <v>45</v>
      </c>
      <c r="B41" s="7" t="s">
        <v>52</v>
      </c>
      <c r="C41" s="3">
        <v>0</v>
      </c>
      <c r="D41" s="3">
        <v>0</v>
      </c>
      <c r="E41" s="3"/>
      <c r="F41" s="3" t="s">
        <v>83</v>
      </c>
      <c r="G41" s="3">
        <f>ROUND(6517430.39/1000000/1.2,3)</f>
        <v>5.431</v>
      </c>
      <c r="H41" s="3">
        <v>0</v>
      </c>
      <c r="I41" s="3">
        <f t="shared" si="2"/>
        <v>-5.431</v>
      </c>
      <c r="J41" s="3">
        <f>'[3]УНЦ 2'!$G$26/1000</f>
        <v>16.9057461192</v>
      </c>
      <c r="K41" s="3"/>
      <c r="L41" s="3">
        <v>0</v>
      </c>
      <c r="M41" s="3"/>
      <c r="N41" s="20" t="s">
        <v>113</v>
      </c>
      <c r="O41" s="3">
        <v>0</v>
      </c>
      <c r="P41" s="3">
        <v>0</v>
      </c>
      <c r="Q41" s="3">
        <f t="shared" si="3"/>
        <v>0</v>
      </c>
      <c r="R41" s="3">
        <v>0</v>
      </c>
      <c r="S41" s="3"/>
      <c r="T41" s="3"/>
      <c r="U41" s="3">
        <v>0</v>
      </c>
      <c r="V41" s="3"/>
      <c r="W41" s="3"/>
      <c r="X41" s="3">
        <v>0</v>
      </c>
      <c r="Y41" s="3">
        <v>0</v>
      </c>
      <c r="Z41" s="3">
        <f t="shared" si="4"/>
        <v>0</v>
      </c>
      <c r="AA41" s="3">
        <v>0</v>
      </c>
      <c r="AB41" s="3"/>
      <c r="AC41" s="3"/>
      <c r="AD41" s="3">
        <v>0</v>
      </c>
      <c r="AE41" s="3"/>
      <c r="AF41" s="3"/>
      <c r="AG41" s="3">
        <v>0</v>
      </c>
      <c r="AH41" s="3">
        <v>0</v>
      </c>
      <c r="AI41" s="3">
        <f t="shared" si="5"/>
        <v>0</v>
      </c>
      <c r="AJ41" s="3">
        <v>0</v>
      </c>
      <c r="AK41" s="3"/>
      <c r="AL41" s="3"/>
      <c r="AM41" s="3">
        <v>0</v>
      </c>
      <c r="AN41" s="3"/>
      <c r="AO41" s="3"/>
      <c r="AP41" s="3">
        <f>C41+G41+O41+X41+AG41</f>
        <v>5.431</v>
      </c>
      <c r="AQ41" s="3">
        <f>H41+P41+Y41+AH41+C41</f>
        <v>0</v>
      </c>
      <c r="AR41" s="3">
        <f>I41+Q41+Z41+AI41</f>
        <v>-5.431</v>
      </c>
      <c r="AS41" s="3">
        <f>J41+R41+AA41+AJ41+D41</f>
        <v>16.9057461192</v>
      </c>
      <c r="AT41" s="3"/>
      <c r="AU41" s="3"/>
      <c r="AV41" s="3">
        <f>L41+U41+AD41+AM41+D41</f>
        <v>0</v>
      </c>
      <c r="AW41" s="51"/>
      <c r="AX41" s="51"/>
      <c r="AY41" s="51"/>
    </row>
    <row r="42" spans="1:53" ht="31.5" x14ac:dyDescent="0.25">
      <c r="A42" s="4"/>
      <c r="B42" s="7" t="s">
        <v>162</v>
      </c>
      <c r="C42" s="3">
        <v>0</v>
      </c>
      <c r="D42" s="3">
        <v>0</v>
      </c>
      <c r="E42" s="3"/>
      <c r="F42" s="3" t="s">
        <v>83</v>
      </c>
      <c r="G42" s="3">
        <f>ROUND(6275997.55/1000000/1.2,3)</f>
        <v>5.23</v>
      </c>
      <c r="H42" s="3">
        <v>0</v>
      </c>
      <c r="I42" s="3">
        <f t="shared" si="2"/>
        <v>-5.23</v>
      </c>
      <c r="J42" s="3">
        <f>'[3]УНЦ 2'!$G$18/1000</f>
        <v>9.717737176</v>
      </c>
      <c r="K42" s="3"/>
      <c r="L42" s="3">
        <v>0</v>
      </c>
      <c r="M42" s="3"/>
      <c r="N42" s="20" t="s">
        <v>113</v>
      </c>
      <c r="O42" s="3">
        <v>0</v>
      </c>
      <c r="P42" s="3">
        <v>0</v>
      </c>
      <c r="Q42" s="3">
        <f t="shared" si="3"/>
        <v>0</v>
      </c>
      <c r="R42" s="3">
        <v>0</v>
      </c>
      <c r="S42" s="3"/>
      <c r="T42" s="3"/>
      <c r="U42" s="3">
        <v>0</v>
      </c>
      <c r="V42" s="3"/>
      <c r="W42" s="3"/>
      <c r="X42" s="3">
        <v>0</v>
      </c>
      <c r="Y42" s="3">
        <v>0</v>
      </c>
      <c r="Z42" s="3">
        <f t="shared" si="4"/>
        <v>0</v>
      </c>
      <c r="AA42" s="3">
        <v>0</v>
      </c>
      <c r="AB42" s="3"/>
      <c r="AC42" s="3"/>
      <c r="AD42" s="3">
        <v>0</v>
      </c>
      <c r="AE42" s="3"/>
      <c r="AF42" s="3"/>
      <c r="AG42" s="3">
        <v>0</v>
      </c>
      <c r="AH42" s="3">
        <v>0</v>
      </c>
      <c r="AI42" s="3">
        <f t="shared" si="5"/>
        <v>0</v>
      </c>
      <c r="AJ42" s="3">
        <v>0</v>
      </c>
      <c r="AK42" s="3"/>
      <c r="AL42" s="3"/>
      <c r="AM42" s="3">
        <v>0</v>
      </c>
      <c r="AN42" s="3"/>
      <c r="AO42" s="3"/>
      <c r="AP42" s="3">
        <f>C42+G42+O42+X42+AG42</f>
        <v>5.23</v>
      </c>
      <c r="AQ42" s="3">
        <f>H42+P42+Y42+AH42+C42</f>
        <v>0</v>
      </c>
      <c r="AR42" s="3">
        <f>I42+Q42+Z42+AI42</f>
        <v>-5.23</v>
      </c>
      <c r="AS42" s="3">
        <f>J42+R42+AA42+AJ42+D42</f>
        <v>9.717737176</v>
      </c>
      <c r="AT42" s="3"/>
      <c r="AU42" s="3"/>
      <c r="AV42" s="3">
        <f>L42+U42+AD42+AM42+D42</f>
        <v>0</v>
      </c>
      <c r="AW42" s="51"/>
      <c r="AX42" s="51"/>
      <c r="AY42" s="51"/>
    </row>
    <row r="43" spans="1:53" ht="31.5" x14ac:dyDescent="0.25">
      <c r="A43" s="4"/>
      <c r="B43" s="7" t="s">
        <v>84</v>
      </c>
      <c r="C43" s="3">
        <v>0</v>
      </c>
      <c r="D43" s="3">
        <v>0</v>
      </c>
      <c r="E43" s="3"/>
      <c r="F43" s="3" t="s">
        <v>83</v>
      </c>
      <c r="G43" s="3">
        <f>ROUND(6275997.55/1000000/1.2,3)</f>
        <v>5.23</v>
      </c>
      <c r="H43" s="3">
        <v>0</v>
      </c>
      <c r="I43" s="3">
        <f t="shared" si="2"/>
        <v>-5.23</v>
      </c>
      <c r="J43" s="3">
        <f>'[3]УНЦ 2'!$G$10/1000</f>
        <v>9.717737176</v>
      </c>
      <c r="K43" s="3"/>
      <c r="L43" s="3">
        <v>0</v>
      </c>
      <c r="M43" s="3"/>
      <c r="N43" s="20" t="s">
        <v>113</v>
      </c>
      <c r="O43" s="3">
        <v>0</v>
      </c>
      <c r="P43" s="3">
        <v>0</v>
      </c>
      <c r="Q43" s="3">
        <f t="shared" si="3"/>
        <v>0</v>
      </c>
      <c r="R43" s="3">
        <v>0</v>
      </c>
      <c r="S43" s="3"/>
      <c r="T43" s="3"/>
      <c r="U43" s="3">
        <v>0</v>
      </c>
      <c r="V43" s="3"/>
      <c r="W43" s="3"/>
      <c r="X43" s="3">
        <v>0</v>
      </c>
      <c r="Y43" s="3">
        <v>0</v>
      </c>
      <c r="Z43" s="3">
        <f t="shared" si="4"/>
        <v>0</v>
      </c>
      <c r="AA43" s="3">
        <v>0</v>
      </c>
      <c r="AB43" s="3"/>
      <c r="AC43" s="3"/>
      <c r="AD43" s="3">
        <v>0</v>
      </c>
      <c r="AE43" s="3"/>
      <c r="AF43" s="3"/>
      <c r="AG43" s="3">
        <v>0</v>
      </c>
      <c r="AH43" s="3">
        <v>0</v>
      </c>
      <c r="AI43" s="3">
        <f t="shared" si="5"/>
        <v>0</v>
      </c>
      <c r="AJ43" s="3">
        <v>0</v>
      </c>
      <c r="AK43" s="3"/>
      <c r="AL43" s="3"/>
      <c r="AM43" s="3">
        <v>0</v>
      </c>
      <c r="AN43" s="3"/>
      <c r="AO43" s="3"/>
      <c r="AP43" s="3">
        <f>C43+G43+O43+X43+AG43</f>
        <v>5.23</v>
      </c>
      <c r="AQ43" s="3">
        <f>H43+P43+Y43+AH43+C43</f>
        <v>0</v>
      </c>
      <c r="AR43" s="3">
        <f>I43+Q43+Z43+AI43</f>
        <v>-5.23</v>
      </c>
      <c r="AS43" s="3">
        <f>J43+R43+AA43+AJ43+D43</f>
        <v>9.717737176</v>
      </c>
      <c r="AT43" s="3"/>
      <c r="AU43" s="3"/>
      <c r="AV43" s="3">
        <f>L43+U43+AD43+AM43+D43</f>
        <v>0</v>
      </c>
      <c r="AW43" s="51"/>
      <c r="AX43" s="51"/>
      <c r="AY43" s="51"/>
    </row>
    <row r="44" spans="1:53" ht="31.5" x14ac:dyDescent="0.25">
      <c r="A44" s="4"/>
      <c r="B44" s="7" t="s">
        <v>51</v>
      </c>
      <c r="C44" s="3">
        <v>0</v>
      </c>
      <c r="D44" s="3">
        <v>0</v>
      </c>
      <c r="E44" s="3"/>
      <c r="F44" s="3" t="s">
        <v>83</v>
      </c>
      <c r="G44" s="3">
        <v>0</v>
      </c>
      <c r="H44" s="3">
        <v>0</v>
      </c>
      <c r="I44" s="3">
        <f t="shared" si="2"/>
        <v>0</v>
      </c>
      <c r="J44" s="3">
        <v>0</v>
      </c>
      <c r="K44" s="3"/>
      <c r="L44" s="3">
        <v>0</v>
      </c>
      <c r="M44" s="3"/>
      <c r="N44" s="20" t="s">
        <v>83</v>
      </c>
      <c r="O44" s="3">
        <f>ROUND(6879650.52/1000000/1.2,3)+0.0001</f>
        <v>5.7330999999999994</v>
      </c>
      <c r="P44" s="3">
        <v>0</v>
      </c>
      <c r="Q44" s="3">
        <f t="shared" si="3"/>
        <v>-5.7330999999999994</v>
      </c>
      <c r="R44" s="3">
        <f>'[3]УНЦ 2'!$G$34/1000</f>
        <v>16.9057461192</v>
      </c>
      <c r="S44" s="3"/>
      <c r="T44" s="3"/>
      <c r="U44" s="3">
        <v>0</v>
      </c>
      <c r="V44" s="3"/>
      <c r="W44" s="3"/>
      <c r="X44" s="3">
        <v>0</v>
      </c>
      <c r="Y44" s="3">
        <v>0</v>
      </c>
      <c r="Z44" s="3">
        <f t="shared" si="4"/>
        <v>0</v>
      </c>
      <c r="AA44" s="3">
        <v>0</v>
      </c>
      <c r="AB44" s="3"/>
      <c r="AC44" s="3"/>
      <c r="AD44" s="3">
        <v>0</v>
      </c>
      <c r="AE44" s="3"/>
      <c r="AF44" s="3"/>
      <c r="AG44" s="3">
        <v>0</v>
      </c>
      <c r="AH44" s="3">
        <v>0</v>
      </c>
      <c r="AI44" s="3">
        <f t="shared" si="5"/>
        <v>0</v>
      </c>
      <c r="AJ44" s="3">
        <v>0</v>
      </c>
      <c r="AK44" s="3"/>
      <c r="AL44" s="3"/>
      <c r="AM44" s="3">
        <v>0</v>
      </c>
      <c r="AN44" s="3"/>
      <c r="AO44" s="3"/>
      <c r="AP44" s="3">
        <f>C44+G44+O44+X44+AG44</f>
        <v>5.7330999999999994</v>
      </c>
      <c r="AQ44" s="3">
        <f>H44+P44+Y44+AH44+C44</f>
        <v>0</v>
      </c>
      <c r="AR44" s="3">
        <f>I44+Q44+Z44+AI44</f>
        <v>-5.7330999999999994</v>
      </c>
      <c r="AS44" s="3">
        <f>J44+R44+AA44+AJ44+D44</f>
        <v>16.9057461192</v>
      </c>
      <c r="AT44" s="3"/>
      <c r="AU44" s="3"/>
      <c r="AV44" s="3">
        <f>L44+U44+AD44+AM44+D44</f>
        <v>0</v>
      </c>
      <c r="AW44" s="51"/>
      <c r="AX44" s="51"/>
      <c r="AY44" s="51"/>
    </row>
    <row r="45" spans="1:53" ht="31.5" x14ac:dyDescent="0.25">
      <c r="A45" s="4"/>
      <c r="B45" s="7" t="s">
        <v>53</v>
      </c>
      <c r="C45" s="3">
        <v>0</v>
      </c>
      <c r="D45" s="3">
        <v>0</v>
      </c>
      <c r="E45" s="3"/>
      <c r="F45" s="3" t="s">
        <v>83</v>
      </c>
      <c r="G45" s="3">
        <v>0</v>
      </c>
      <c r="H45" s="3">
        <v>0</v>
      </c>
      <c r="I45" s="3">
        <f t="shared" si="2"/>
        <v>0</v>
      </c>
      <c r="J45" s="3">
        <v>0</v>
      </c>
      <c r="K45" s="3"/>
      <c r="L45" s="3">
        <v>0</v>
      </c>
      <c r="M45" s="3"/>
      <c r="N45" s="3" t="s">
        <v>83</v>
      </c>
      <c r="O45" s="3">
        <v>0</v>
      </c>
      <c r="P45" s="3">
        <v>0</v>
      </c>
      <c r="Q45" s="3">
        <f t="shared" si="3"/>
        <v>0</v>
      </c>
      <c r="R45" s="3">
        <v>0</v>
      </c>
      <c r="S45" s="3"/>
      <c r="T45" s="3"/>
      <c r="U45" s="3">
        <v>0</v>
      </c>
      <c r="V45" s="3"/>
      <c r="W45" s="3"/>
      <c r="X45" s="3">
        <f>ROUND(7168595.84/1000000/1.2,3)-0.0001</f>
        <v>5.9739000000000004</v>
      </c>
      <c r="Y45" s="3">
        <f>ROUND(7168595.84/1000000/1.2,3)-0.0001</f>
        <v>5.9739000000000004</v>
      </c>
      <c r="Z45" s="3">
        <f t="shared" si="4"/>
        <v>0</v>
      </c>
      <c r="AA45" s="3">
        <f>'[2]УНЦ 2'!$G$169/1000</f>
        <v>15.760514119200002</v>
      </c>
      <c r="AB45" s="3"/>
      <c r="AC45" s="3"/>
      <c r="AD45" s="3">
        <f>'[2]УНЦ 2'!$G$169/1000</f>
        <v>15.760514119200002</v>
      </c>
      <c r="AE45" s="3"/>
      <c r="AF45" s="3"/>
      <c r="AG45" s="3">
        <v>0</v>
      </c>
      <c r="AH45" s="3">
        <v>0</v>
      </c>
      <c r="AI45" s="3">
        <f t="shared" si="5"/>
        <v>0</v>
      </c>
      <c r="AJ45" s="3">
        <v>0</v>
      </c>
      <c r="AK45" s="3"/>
      <c r="AL45" s="3"/>
      <c r="AM45" s="3">
        <v>0</v>
      </c>
      <c r="AN45" s="3"/>
      <c r="AO45" s="3"/>
      <c r="AP45" s="3">
        <f>C45+G45+O45+X45+AG45</f>
        <v>5.9739000000000004</v>
      </c>
      <c r="AQ45" s="3">
        <f>H45+P45+Y45+AH45+C45</f>
        <v>5.9739000000000004</v>
      </c>
      <c r="AR45" s="3">
        <f>I45+Q45+Z45+AI45</f>
        <v>0</v>
      </c>
      <c r="AS45" s="3">
        <f>J45+R45+AA45+AJ45+D45</f>
        <v>15.760514119200002</v>
      </c>
      <c r="AT45" s="3"/>
      <c r="AU45" s="3"/>
      <c r="AV45" s="3">
        <f>L45+U45+AD45+AM45+D45</f>
        <v>15.760514119200002</v>
      </c>
      <c r="AW45" s="51"/>
      <c r="AX45" s="51"/>
      <c r="AY45" s="51"/>
    </row>
    <row r="46" spans="1:53" ht="31.5" x14ac:dyDescent="0.25">
      <c r="A46" s="4"/>
      <c r="B46" s="7" t="s">
        <v>54</v>
      </c>
      <c r="C46" s="3">
        <v>0</v>
      </c>
      <c r="D46" s="3">
        <v>0</v>
      </c>
      <c r="E46" s="3"/>
      <c r="F46" s="3" t="s">
        <v>83</v>
      </c>
      <c r="G46" s="3">
        <v>0</v>
      </c>
      <c r="H46" s="3">
        <v>0</v>
      </c>
      <c r="I46" s="3">
        <f t="shared" si="2"/>
        <v>0</v>
      </c>
      <c r="J46" s="3">
        <v>0</v>
      </c>
      <c r="K46" s="3"/>
      <c r="L46" s="3">
        <v>0</v>
      </c>
      <c r="M46" s="3"/>
      <c r="N46" s="3" t="s">
        <v>83</v>
      </c>
      <c r="O46" s="3">
        <v>0</v>
      </c>
      <c r="P46" s="3">
        <v>0</v>
      </c>
      <c r="Q46" s="3">
        <f t="shared" si="3"/>
        <v>0</v>
      </c>
      <c r="R46" s="3">
        <v>0</v>
      </c>
      <c r="S46" s="3"/>
      <c r="T46" s="3"/>
      <c r="U46" s="3">
        <v>0</v>
      </c>
      <c r="V46" s="3"/>
      <c r="W46" s="3"/>
      <c r="X46" s="3">
        <v>0</v>
      </c>
      <c r="Y46" s="3">
        <v>0</v>
      </c>
      <c r="Z46" s="3">
        <f t="shared" si="4"/>
        <v>0</v>
      </c>
      <c r="AA46" s="3">
        <v>0</v>
      </c>
      <c r="AB46" s="3"/>
      <c r="AC46" s="3"/>
      <c r="AD46" s="3">
        <v>0</v>
      </c>
      <c r="AE46" s="3"/>
      <c r="AF46" s="3"/>
      <c r="AG46" s="3">
        <f>ROUND(7469676.87/1000000/1.2,3)</f>
        <v>6.2249999999999996</v>
      </c>
      <c r="AH46" s="3">
        <f>ROUND(7469676.87/1000000/1.2,3)</f>
        <v>6.2249999999999996</v>
      </c>
      <c r="AI46" s="3">
        <f t="shared" si="5"/>
        <v>0</v>
      </c>
      <c r="AJ46" s="3">
        <f>'[2]УНЦ 2'!$G$177/1000</f>
        <v>15.760514119200002</v>
      </c>
      <c r="AK46" s="3"/>
      <c r="AL46" s="3"/>
      <c r="AM46" s="3">
        <f>'[2]УНЦ 2'!$G$177/1000</f>
        <v>15.760514119200002</v>
      </c>
      <c r="AN46" s="3"/>
      <c r="AO46" s="3"/>
      <c r="AP46" s="3">
        <f>C46+G46+O46+X46+AG46</f>
        <v>6.2249999999999996</v>
      </c>
      <c r="AQ46" s="3">
        <f>H46+P46+Y46+AH46+C46</f>
        <v>6.2249999999999996</v>
      </c>
      <c r="AR46" s="3">
        <f>I46+Q46+Z46+AI46</f>
        <v>0</v>
      </c>
      <c r="AS46" s="3">
        <f>J46+R46+AA46+AJ46+D46</f>
        <v>15.760514119200002</v>
      </c>
      <c r="AT46" s="3"/>
      <c r="AU46" s="3"/>
      <c r="AV46" s="3">
        <f>L46+U46+AD46+AM46+D46</f>
        <v>15.760514119200002</v>
      </c>
      <c r="AW46" s="51"/>
      <c r="AX46" s="51"/>
      <c r="AY46" s="51"/>
    </row>
    <row r="47" spans="1:53" ht="31.5" x14ac:dyDescent="0.25">
      <c r="A47" s="11" t="s">
        <v>17</v>
      </c>
      <c r="B47" s="14" t="s">
        <v>10</v>
      </c>
      <c r="C47" s="5">
        <f>SUM(C48:C51)</f>
        <v>9.6829999999999998</v>
      </c>
      <c r="D47" s="5">
        <f>SUM(D48:D51)</f>
        <v>22.97064</v>
      </c>
      <c r="E47" s="5">
        <f>D47*ИПЦ!$A$4*ИПЦ!$B$4</f>
        <v>27.34401469923171</v>
      </c>
      <c r="F47" s="3" t="s">
        <v>83</v>
      </c>
      <c r="G47" s="5">
        <f>SUM(G48:G51)</f>
        <v>8.9179999999999993</v>
      </c>
      <c r="H47" s="5">
        <f>SUM(H48:H51)</f>
        <v>9.8409999999999993</v>
      </c>
      <c r="I47" s="5">
        <f t="shared" si="2"/>
        <v>0.92300000000000004</v>
      </c>
      <c r="J47" s="5">
        <f>SUM(J48:J51)</f>
        <v>16.407600000000002</v>
      </c>
      <c r="K47" s="5">
        <f>J47*ИПЦ!$A$4*ИПЦ!$B$4*ИПЦ!$C$4</f>
        <v>21.058078275814704</v>
      </c>
      <c r="L47" s="5">
        <f>SUM(L48:L51)</f>
        <v>22.97064</v>
      </c>
      <c r="M47" s="5">
        <f>L47*ИПЦ!$A$4*ИПЦ!$B$4*ИПЦ!$C$4</f>
        <v>29.481309586140583</v>
      </c>
      <c r="N47" s="3" t="s">
        <v>83</v>
      </c>
      <c r="O47" s="5">
        <f>SUM(O48:O51)</f>
        <v>0</v>
      </c>
      <c r="P47" s="5">
        <f>SUM(P48:P51)</f>
        <v>9.2170000000000005</v>
      </c>
      <c r="Q47" s="5">
        <f t="shared" si="3"/>
        <v>9.2170000000000005</v>
      </c>
      <c r="R47" s="5">
        <f>SUM(R48:R51)</f>
        <v>0</v>
      </c>
      <c r="S47" s="5">
        <f>R47*ИПЦ!$A$4*ИПЦ!$B$4*ИПЦ!$C$4</f>
        <v>0</v>
      </c>
      <c r="T47" s="5">
        <f>R47*ИПЦ!$A$4*ИПЦ!$B$4*ИПЦ!$C$4*ИПЦ!$D$4</f>
        <v>0</v>
      </c>
      <c r="U47" s="5">
        <f>SUM(U48:U51)</f>
        <v>16.407600000000002</v>
      </c>
      <c r="V47" s="5">
        <f>U47*ИПЦ!$A$4*ИПЦ!$B$4*ИПЦ!$C$4</f>
        <v>21.058078275814704</v>
      </c>
      <c r="W47" s="5">
        <f>U47*ИПЦ!$A$4*ИПЦ!$B$4*ИПЦ!$C$4*ИПЦ!$D$4</f>
        <v>22.166343218056124</v>
      </c>
      <c r="X47" s="5">
        <f>SUM(X48:X51)</f>
        <v>0</v>
      </c>
      <c r="Y47" s="5">
        <f>SUM(Y48:Y51)</f>
        <v>0</v>
      </c>
      <c r="Z47" s="5">
        <f t="shared" si="4"/>
        <v>0</v>
      </c>
      <c r="AA47" s="5">
        <f>SUM(AA48:AA51)</f>
        <v>0</v>
      </c>
      <c r="AB47" s="5">
        <f>AA47*ИПЦ!$A$4*ИПЦ!$B$4*ИПЦ!$C$4</f>
        <v>0</v>
      </c>
      <c r="AC47" s="5">
        <f>AA47*ИПЦ!$A$4*ИПЦ!$B$4*ИПЦ!$C$4*ИПЦ!$D$4*ИПЦ!$E$4</f>
        <v>0</v>
      </c>
      <c r="AD47" s="5">
        <f>SUM(AD48:AD51)</f>
        <v>0</v>
      </c>
      <c r="AE47" s="5">
        <f>AD47*ИПЦ!$A$4*ИПЦ!$B$4*ИПЦ!$C$4</f>
        <v>0</v>
      </c>
      <c r="AF47" s="5">
        <f>AD47*ИПЦ!$A$4*ИПЦ!$B$4*ИПЦ!$C$4*ИПЦ!$D$4*ИПЦ!$E$4</f>
        <v>0</v>
      </c>
      <c r="AG47" s="5">
        <f>SUM(AG48:AG51)</f>
        <v>0</v>
      </c>
      <c r="AH47" s="5">
        <f>SUM(AH48:AH51)</f>
        <v>0</v>
      </c>
      <c r="AI47" s="5">
        <f t="shared" si="5"/>
        <v>0</v>
      </c>
      <c r="AJ47" s="5">
        <f>SUM(AJ48:AJ51)</f>
        <v>0</v>
      </c>
      <c r="AK47" s="5">
        <f>AJ47*ИПЦ!$A$4*ИПЦ!$B$4*ИПЦ!$C$4</f>
        <v>0</v>
      </c>
      <c r="AL47" s="5">
        <f>AJ47*ИПЦ!$A$4*ИПЦ!$B$4*ИПЦ!$C$4*ИПЦ!$D$4*ИПЦ!$E$4*ИПЦ!$F$4</f>
        <v>0</v>
      </c>
      <c r="AM47" s="5">
        <f>SUM(AM48:AM51)</f>
        <v>0</v>
      </c>
      <c r="AN47" s="5">
        <f>AM47*ИПЦ!$A$4*ИПЦ!$B$4*ИПЦ!$C$4</f>
        <v>0</v>
      </c>
      <c r="AO47" s="5">
        <f>AM47*ИПЦ!$A$4*ИПЦ!$B$4*ИПЦ!$C$4*ИПЦ!$D$4*ИПЦ!$E$4*ИПЦ!$F$4</f>
        <v>0</v>
      </c>
      <c r="AP47" s="5">
        <f>SUM(AP48:AP51)</f>
        <v>18.600999999999999</v>
      </c>
      <c r="AQ47" s="5">
        <f>SUM(AQ48:AQ51)</f>
        <v>28.741</v>
      </c>
      <c r="AR47" s="5">
        <f>SUM(AR48:AR51)</f>
        <v>10.14</v>
      </c>
      <c r="AS47" s="5">
        <f>J47+R47+AA47+AJ47+D47</f>
        <v>39.378240000000005</v>
      </c>
      <c r="AT47" s="5">
        <f>K47+S47+AB47+AK47+E47</f>
        <v>48.402092975046415</v>
      </c>
      <c r="AU47" s="5">
        <f>K47+T47+AC47+AL47+E47</f>
        <v>48.402092975046415</v>
      </c>
      <c r="AV47" s="5">
        <f>L47+U47+AD47+AM47+D47</f>
        <v>62.348880000000008</v>
      </c>
      <c r="AW47" s="5">
        <f>M47+V47+AE47+AN47+E47</f>
        <v>77.883402561186998</v>
      </c>
      <c r="AX47" s="5">
        <f>M47+W47+AF47+AO47+E47</f>
        <v>78.991667503428417</v>
      </c>
      <c r="AY47" s="50"/>
      <c r="AZ47" s="36">
        <f>AP47+AR47-AQ47</f>
        <v>0</v>
      </c>
      <c r="BA47" s="36">
        <f>AQ47-[4]ОС!$H$25/1000000</f>
        <v>1.8120429999868293E-4</v>
      </c>
    </row>
    <row r="48" spans="1:53" ht="110.25" x14ac:dyDescent="0.25">
      <c r="A48" s="8" t="s">
        <v>45</v>
      </c>
      <c r="B48" s="18" t="s">
        <v>55</v>
      </c>
      <c r="C48" s="3">
        <f>ROUND(11062125.92/1000000/1.2,3)+0.465</f>
        <v>9.6829999999999998</v>
      </c>
      <c r="D48" s="3">
        <f>'[5]УНЦ 2'!$G$4/1000</f>
        <v>22.97064</v>
      </c>
      <c r="E48" s="3"/>
      <c r="F48" s="21" t="s">
        <v>117</v>
      </c>
      <c r="G48" s="3">
        <v>0</v>
      </c>
      <c r="H48" s="3">
        <v>0</v>
      </c>
      <c r="I48" s="3">
        <f t="shared" si="2"/>
        <v>0</v>
      </c>
      <c r="J48" s="3">
        <v>0</v>
      </c>
      <c r="K48" s="3"/>
      <c r="L48" s="3">
        <v>0</v>
      </c>
      <c r="M48" s="3"/>
      <c r="N48" s="3" t="s">
        <v>83</v>
      </c>
      <c r="O48" s="3">
        <v>0</v>
      </c>
      <c r="P48" s="3">
        <v>0</v>
      </c>
      <c r="Q48" s="3">
        <f t="shared" si="3"/>
        <v>0</v>
      </c>
      <c r="R48" s="3">
        <v>0</v>
      </c>
      <c r="S48" s="3"/>
      <c r="T48" s="3"/>
      <c r="U48" s="3">
        <v>0</v>
      </c>
      <c r="V48" s="3"/>
      <c r="W48" s="3"/>
      <c r="X48" s="3">
        <v>0</v>
      </c>
      <c r="Y48" s="3">
        <v>0</v>
      </c>
      <c r="Z48" s="3">
        <f t="shared" si="4"/>
        <v>0</v>
      </c>
      <c r="AA48" s="3">
        <v>0</v>
      </c>
      <c r="AB48" s="3"/>
      <c r="AC48" s="3"/>
      <c r="AD48" s="3">
        <v>0</v>
      </c>
      <c r="AE48" s="3"/>
      <c r="AF48" s="3"/>
      <c r="AG48" s="3">
        <v>0</v>
      </c>
      <c r="AH48" s="3">
        <v>0</v>
      </c>
      <c r="AI48" s="3">
        <f t="shared" si="5"/>
        <v>0</v>
      </c>
      <c r="AJ48" s="3">
        <v>0</v>
      </c>
      <c r="AK48" s="3"/>
      <c r="AL48" s="3"/>
      <c r="AM48" s="3">
        <v>0</v>
      </c>
      <c r="AN48" s="3"/>
      <c r="AO48" s="3"/>
      <c r="AP48" s="3">
        <f>C48+G48+O48+X48+AG48</f>
        <v>9.6829999999999998</v>
      </c>
      <c r="AQ48" s="3">
        <f>H48+P48+Y48+AH48+C48</f>
        <v>9.6829999999999998</v>
      </c>
      <c r="AR48" s="3">
        <f>I48+Q48+Z48+AI48</f>
        <v>0</v>
      </c>
      <c r="AS48" s="3">
        <f>J48+R48+AA48+AJ48+D48</f>
        <v>22.97064</v>
      </c>
      <c r="AT48" s="3"/>
      <c r="AU48" s="3"/>
      <c r="AV48" s="3">
        <f>L48+U48+AD48+AM48+D48</f>
        <v>22.97064</v>
      </c>
      <c r="AW48" s="51"/>
      <c r="AX48" s="51"/>
      <c r="AY48" s="51"/>
    </row>
    <row r="49" spans="1:53" ht="64.5" x14ac:dyDescent="0.25">
      <c r="A49" s="8" t="s">
        <v>45</v>
      </c>
      <c r="B49" s="18" t="s">
        <v>130</v>
      </c>
      <c r="C49" s="3">
        <v>0</v>
      </c>
      <c r="D49" s="3">
        <v>0</v>
      </c>
      <c r="E49" s="3"/>
      <c r="F49" s="3" t="s">
        <v>83</v>
      </c>
      <c r="G49" s="3">
        <f>ROUND(10702089.82/1000000/1.2,3)</f>
        <v>8.9179999999999993</v>
      </c>
      <c r="H49" s="3">
        <v>0</v>
      </c>
      <c r="I49" s="3">
        <f t="shared" si="2"/>
        <v>-8.9179999999999993</v>
      </c>
      <c r="J49" s="3">
        <f>'[5]УНЦ 2'!$G$8/1000</f>
        <v>16.407600000000002</v>
      </c>
      <c r="K49" s="3"/>
      <c r="L49" s="3">
        <v>0</v>
      </c>
      <c r="M49" s="3"/>
      <c r="N49" s="20" t="s">
        <v>116</v>
      </c>
      <c r="O49" s="3">
        <v>0</v>
      </c>
      <c r="P49" s="3">
        <v>0</v>
      </c>
      <c r="Q49" s="3">
        <f t="shared" si="3"/>
        <v>0</v>
      </c>
      <c r="R49" s="3">
        <v>0</v>
      </c>
      <c r="S49" s="3"/>
      <c r="T49" s="3"/>
      <c r="U49" s="3">
        <v>0</v>
      </c>
      <c r="V49" s="3"/>
      <c r="W49" s="3"/>
      <c r="X49" s="3">
        <v>0</v>
      </c>
      <c r="Y49" s="3">
        <v>0</v>
      </c>
      <c r="Z49" s="3">
        <f t="shared" si="4"/>
        <v>0</v>
      </c>
      <c r="AA49" s="3">
        <v>0</v>
      </c>
      <c r="AB49" s="3"/>
      <c r="AC49" s="3"/>
      <c r="AD49" s="3">
        <v>0</v>
      </c>
      <c r="AE49" s="3"/>
      <c r="AF49" s="3"/>
      <c r="AG49" s="3">
        <v>0</v>
      </c>
      <c r="AH49" s="3">
        <v>0</v>
      </c>
      <c r="AI49" s="3">
        <f t="shared" si="5"/>
        <v>0</v>
      </c>
      <c r="AJ49" s="3">
        <v>0</v>
      </c>
      <c r="AK49" s="3"/>
      <c r="AL49" s="3"/>
      <c r="AM49" s="3">
        <v>0</v>
      </c>
      <c r="AN49" s="3"/>
      <c r="AO49" s="3"/>
      <c r="AP49" s="3">
        <f>C49+G49+O49+X49+AG49</f>
        <v>8.9179999999999993</v>
      </c>
      <c r="AQ49" s="3">
        <f>H49+P49+Y49+AH49+C49</f>
        <v>0</v>
      </c>
      <c r="AR49" s="3">
        <f>I49+Q49+Z49+AI49</f>
        <v>-8.9179999999999993</v>
      </c>
      <c r="AS49" s="3">
        <f>J49+R49+AA49+AJ49+D49</f>
        <v>16.407600000000002</v>
      </c>
      <c r="AT49" s="3"/>
      <c r="AU49" s="3"/>
      <c r="AV49" s="3">
        <f>L49+U49+AD49+AM49+D49</f>
        <v>0</v>
      </c>
      <c r="AW49" s="51"/>
      <c r="AX49" s="51"/>
      <c r="AY49" s="51"/>
    </row>
    <row r="50" spans="1:53" ht="64.5" x14ac:dyDescent="0.25">
      <c r="A50" s="8" t="s">
        <v>45</v>
      </c>
      <c r="B50" s="18" t="s">
        <v>163</v>
      </c>
      <c r="C50" s="3">
        <v>0</v>
      </c>
      <c r="D50" s="3">
        <v>0</v>
      </c>
      <c r="E50" s="3"/>
      <c r="F50" s="3" t="s">
        <v>83</v>
      </c>
      <c r="G50" s="3">
        <v>0</v>
      </c>
      <c r="H50" s="3">
        <f>ROUND(11808629.93/1000000/1.2,3)</f>
        <v>9.8409999999999993</v>
      </c>
      <c r="I50" s="3">
        <f t="shared" si="2"/>
        <v>9.8409999999999993</v>
      </c>
      <c r="J50" s="3">
        <v>0</v>
      </c>
      <c r="K50" s="3"/>
      <c r="L50" s="3">
        <f>'[5]УНЦ 2'!$G$4/1000</f>
        <v>22.97064</v>
      </c>
      <c r="M50" s="3"/>
      <c r="N50" s="3" t="s">
        <v>83</v>
      </c>
      <c r="O50" s="3">
        <v>0</v>
      </c>
      <c r="P50" s="3">
        <v>0</v>
      </c>
      <c r="Q50" s="3">
        <f t="shared" si="3"/>
        <v>0</v>
      </c>
      <c r="R50" s="3">
        <v>0</v>
      </c>
      <c r="S50" s="3"/>
      <c r="T50" s="3"/>
      <c r="U50" s="3">
        <v>0</v>
      </c>
      <c r="V50" s="3"/>
      <c r="W50" s="3"/>
      <c r="X50" s="3">
        <v>0</v>
      </c>
      <c r="Y50" s="3">
        <v>0</v>
      </c>
      <c r="Z50" s="3">
        <f t="shared" si="4"/>
        <v>0</v>
      </c>
      <c r="AA50" s="3">
        <v>0</v>
      </c>
      <c r="AB50" s="3"/>
      <c r="AC50" s="3"/>
      <c r="AD50" s="3">
        <v>0</v>
      </c>
      <c r="AE50" s="3"/>
      <c r="AF50" s="3"/>
      <c r="AG50" s="3">
        <v>0</v>
      </c>
      <c r="AH50" s="3">
        <v>0</v>
      </c>
      <c r="AI50" s="3">
        <f t="shared" si="5"/>
        <v>0</v>
      </c>
      <c r="AJ50" s="3">
        <v>0</v>
      </c>
      <c r="AK50" s="3"/>
      <c r="AL50" s="3"/>
      <c r="AM50" s="3">
        <v>0</v>
      </c>
      <c r="AN50" s="3"/>
      <c r="AO50" s="3"/>
      <c r="AP50" s="3">
        <f>C50+G50+O50+X50+AG50</f>
        <v>0</v>
      </c>
      <c r="AQ50" s="3">
        <f>H50+P50+Y50+AH50+C50</f>
        <v>9.8409999999999993</v>
      </c>
      <c r="AR50" s="3">
        <f>I50+Q50+Z50+AI50</f>
        <v>9.8409999999999993</v>
      </c>
      <c r="AS50" s="3">
        <f>J50+R50+AA50+AJ50+D50</f>
        <v>0</v>
      </c>
      <c r="AT50" s="3"/>
      <c r="AU50" s="3"/>
      <c r="AV50" s="3">
        <f>L50+U50+AD50+AM50+D50</f>
        <v>22.97064</v>
      </c>
      <c r="AW50" s="51"/>
      <c r="AX50" s="51"/>
      <c r="AY50" s="51"/>
    </row>
    <row r="51" spans="1:53" ht="64.5" x14ac:dyDescent="0.25">
      <c r="A51" s="4"/>
      <c r="B51" s="18" t="s">
        <v>164</v>
      </c>
      <c r="C51" s="3">
        <v>0</v>
      </c>
      <c r="D51" s="3">
        <v>0</v>
      </c>
      <c r="E51" s="3"/>
      <c r="F51" s="3" t="s">
        <v>83</v>
      </c>
      <c r="G51" s="3">
        <v>0</v>
      </c>
      <c r="H51" s="3">
        <v>0</v>
      </c>
      <c r="I51" s="3">
        <f t="shared" si="2"/>
        <v>0</v>
      </c>
      <c r="J51" s="3">
        <v>0</v>
      </c>
      <c r="K51" s="3"/>
      <c r="L51" s="3">
        <v>0</v>
      </c>
      <c r="M51" s="3"/>
      <c r="N51" s="3" t="s">
        <v>83</v>
      </c>
      <c r="O51" s="3">
        <v>0</v>
      </c>
      <c r="P51" s="3">
        <f>ROUND(11060226.7/1000000/1.2,3)</f>
        <v>9.2170000000000005</v>
      </c>
      <c r="Q51" s="3">
        <f t="shared" si="3"/>
        <v>9.2170000000000005</v>
      </c>
      <c r="R51" s="3">
        <v>0</v>
      </c>
      <c r="S51" s="3"/>
      <c r="T51" s="3"/>
      <c r="U51" s="3">
        <f>'[5]УНЦ 2'!$G$8/1000</f>
        <v>16.407600000000002</v>
      </c>
      <c r="V51" s="3"/>
      <c r="W51" s="3"/>
      <c r="X51" s="3">
        <v>0</v>
      </c>
      <c r="Y51" s="3">
        <v>0</v>
      </c>
      <c r="Z51" s="3">
        <f t="shared" si="4"/>
        <v>0</v>
      </c>
      <c r="AA51" s="3">
        <v>0</v>
      </c>
      <c r="AB51" s="3"/>
      <c r="AC51" s="3"/>
      <c r="AD51" s="3">
        <v>0</v>
      </c>
      <c r="AE51" s="3"/>
      <c r="AF51" s="3"/>
      <c r="AG51" s="3">
        <v>0</v>
      </c>
      <c r="AH51" s="3">
        <v>0</v>
      </c>
      <c r="AI51" s="3">
        <f t="shared" si="5"/>
        <v>0</v>
      </c>
      <c r="AJ51" s="3">
        <v>0</v>
      </c>
      <c r="AK51" s="3"/>
      <c r="AL51" s="3"/>
      <c r="AM51" s="3">
        <v>0</v>
      </c>
      <c r="AN51" s="3"/>
      <c r="AO51" s="3"/>
      <c r="AP51" s="3">
        <f>C51+G51+O51+X51+AG51</f>
        <v>0</v>
      </c>
      <c r="AQ51" s="3">
        <f>H51+P51+Y51+AH51+C51</f>
        <v>9.2170000000000005</v>
      </c>
      <c r="AR51" s="3">
        <f>I51+Q51+Z51+AI51</f>
        <v>9.2170000000000005</v>
      </c>
      <c r="AS51" s="3">
        <f>J51+R51+AA51+AJ51+D51</f>
        <v>0</v>
      </c>
      <c r="AT51" s="3"/>
      <c r="AU51" s="3"/>
      <c r="AV51" s="3">
        <f>L51+U51+AD51+AM51+D51</f>
        <v>16.407600000000002</v>
      </c>
      <c r="AW51" s="51"/>
      <c r="AX51" s="51"/>
      <c r="AY51" s="51"/>
    </row>
    <row r="52" spans="1:53" ht="63" x14ac:dyDescent="0.25">
      <c r="A52" s="11" t="s">
        <v>20</v>
      </c>
      <c r="B52" s="14" t="s">
        <v>11</v>
      </c>
      <c r="C52" s="5">
        <f>ROUND(4829955.91/1000000/1.2,3)</f>
        <v>4.0250000000000004</v>
      </c>
      <c r="D52" s="5">
        <f>'[6]УНЦ 2'!$G$4/1000</f>
        <v>7.8960288000000007</v>
      </c>
      <c r="E52" s="5">
        <f>D52*ИПЦ!$A$4*ИПЦ!$B$4</f>
        <v>9.3993518496984372</v>
      </c>
      <c r="F52" s="21" t="s">
        <v>116</v>
      </c>
      <c r="G52" s="5">
        <f>ROUND(5314888.65/1000000/1.2,3)</f>
        <v>4.4290000000000003</v>
      </c>
      <c r="H52" s="5">
        <f>ROUND(6286868.45/1000000/1.2,3)</f>
        <v>5.2389999999999999</v>
      </c>
      <c r="I52" s="5">
        <f t="shared" si="2"/>
        <v>0.80999999999999961</v>
      </c>
      <c r="J52" s="5">
        <f>'[6]УНЦ 2'!$G$6/1000</f>
        <v>11.8440432</v>
      </c>
      <c r="K52" s="5">
        <f>J52*ИПЦ!$A$4*ИПЦ!$B$4*ИПЦ!$C$4</f>
        <v>15.201052488342649</v>
      </c>
      <c r="L52" s="5">
        <f>'[6]УНЦ 2'!$G$6/1000</f>
        <v>11.8440432</v>
      </c>
      <c r="M52" s="5">
        <f>L52*ИПЦ!$A$4*ИПЦ!$B$4*ИПЦ!$C$4</f>
        <v>15.201052488342649</v>
      </c>
      <c r="N52" s="20" t="s">
        <v>116</v>
      </c>
      <c r="O52" s="5">
        <f>ROUND(5402803.1/1000000/1.2,3)</f>
        <v>4.5019999999999998</v>
      </c>
      <c r="P52" s="5">
        <f>ROUND(7106006.39/1000000/1.2,3)</f>
        <v>5.9219999999999997</v>
      </c>
      <c r="Q52" s="5">
        <f t="shared" si="3"/>
        <v>1.42</v>
      </c>
      <c r="R52" s="5">
        <f>'[6]УНЦ 2'!$G$8/1000</f>
        <v>7.8960288000000007</v>
      </c>
      <c r="S52" s="5">
        <f>R52*ИПЦ!$A$4*ИПЦ!$B$4*ИПЦ!$C$4</f>
        <v>10.134034992228431</v>
      </c>
      <c r="T52" s="5">
        <f>R52*ИПЦ!$A$4*ИПЦ!$B$4*ИПЦ!$C$4*ИПЦ!$D$4</f>
        <v>10.667378802533934</v>
      </c>
      <c r="U52" s="5">
        <f>'[6]УНЦ 2'!$G$8/1000</f>
        <v>7.8960288000000007</v>
      </c>
      <c r="V52" s="5">
        <f>U52*ИПЦ!$A$4*ИПЦ!$B$4*ИПЦ!$C$4</f>
        <v>10.134034992228431</v>
      </c>
      <c r="W52" s="5">
        <f>U52*ИПЦ!$A$4*ИПЦ!$B$4*ИПЦ!$C$4*ИПЦ!$D$4</f>
        <v>10.667378802533934</v>
      </c>
      <c r="X52" s="5">
        <f>ROUND(5629720.83/1000000/1.2,3)</f>
        <v>4.6909999999999998</v>
      </c>
      <c r="Y52" s="5">
        <f>ROUND(5629720.83/1000000/1.2,3)</f>
        <v>4.6909999999999998</v>
      </c>
      <c r="Z52" s="5">
        <f t="shared" si="4"/>
        <v>0</v>
      </c>
      <c r="AA52" s="5">
        <f>'[6]УНЦ 2'!$G$8/1000</f>
        <v>7.8960288000000007</v>
      </c>
      <c r="AB52" s="5">
        <f>AA52*ИПЦ!$A$4*ИПЦ!$B$4*ИПЦ!$C$4</f>
        <v>10.134034992228431</v>
      </c>
      <c r="AC52" s="5">
        <f>AA52*ИПЦ!$A$4*ИПЦ!$B$4*ИПЦ!$C$4*ИПЦ!$D$4*ИПЦ!$E$4</f>
        <v>11.138972737530331</v>
      </c>
      <c r="AD52" s="5">
        <f>'[6]УНЦ 2'!$G$8/1000</f>
        <v>7.8960288000000007</v>
      </c>
      <c r="AE52" s="5">
        <f>AD52*ИПЦ!$A$4*ИПЦ!$B$4*ИПЦ!$C$4</f>
        <v>10.134034992228431</v>
      </c>
      <c r="AF52" s="5">
        <f>AD52*ИПЦ!$A$4*ИПЦ!$B$4*ИПЦ!$C$4*ИПЦ!$D$4*ИПЦ!$E$4</f>
        <v>11.138972737530331</v>
      </c>
      <c r="AG52" s="5">
        <f>ROUND(4466065.13/1000000/1.2,3)</f>
        <v>3.722</v>
      </c>
      <c r="AH52" s="5">
        <f>ROUND(4466065.13/1000000/1.2,3)</f>
        <v>3.722</v>
      </c>
      <c r="AI52" s="5">
        <f t="shared" si="5"/>
        <v>0</v>
      </c>
      <c r="AJ52" s="5">
        <f>'[6]УНЦ 2'!$G$12/1000</f>
        <v>5.9220215999999999</v>
      </c>
      <c r="AK52" s="5">
        <f>AJ52*ИПЦ!$A$4*ИПЦ!$B$4*ИПЦ!$C$4</f>
        <v>7.6005262441713244</v>
      </c>
      <c r="AL52" s="5">
        <f>AJ52*ИПЦ!$A$4*ИПЦ!$B$4*ИПЦ!$C$4*ИПЦ!$D$4*ИПЦ!$E$4*ИПЦ!$F$4</f>
        <v>8.7235615194876228</v>
      </c>
      <c r="AM52" s="5">
        <f>'[6]УНЦ 2'!$G$12/1000</f>
        <v>5.9220215999999999</v>
      </c>
      <c r="AN52" s="5">
        <f>AM52*ИПЦ!$A$4*ИПЦ!$B$4*ИПЦ!$C$4</f>
        <v>7.6005262441713244</v>
      </c>
      <c r="AO52" s="5">
        <f>AM52*ИПЦ!$A$4*ИПЦ!$B$4*ИПЦ!$C$4*ИПЦ!$D$4*ИПЦ!$E$4*ИПЦ!$F$4</f>
        <v>8.7235615194876228</v>
      </c>
      <c r="AP52" s="5">
        <f>C52+G52+O52+X52+AG52</f>
        <v>21.369</v>
      </c>
      <c r="AQ52" s="5">
        <f>H52+P52+Y52+AH52+C52</f>
        <v>23.599000000000004</v>
      </c>
      <c r="AR52" s="5">
        <f>I52+Q52+Z52+AI52</f>
        <v>2.2299999999999995</v>
      </c>
      <c r="AS52" s="5">
        <f>J52+R52+AA52+AJ52+D52</f>
        <v>41.454151200000005</v>
      </c>
      <c r="AT52" s="5">
        <f>K52+S52+AB52+AK52+E52</f>
        <v>52.46900056666928</v>
      </c>
      <c r="AU52" s="5">
        <f>K52+T52+AC52+AL52+E52</f>
        <v>55.130317397592975</v>
      </c>
      <c r="AV52" s="5">
        <f>L52+U52+AD52+AM52+D52</f>
        <v>41.454151200000005</v>
      </c>
      <c r="AW52" s="5">
        <f>M52+V52+AE52+AN52+E52</f>
        <v>52.46900056666928</v>
      </c>
      <c r="AX52" s="5">
        <f>M52+W52+AF52+AO52+E52</f>
        <v>55.130317397592975</v>
      </c>
      <c r="AY52" s="50"/>
      <c r="AZ52" s="36">
        <f>AP52+AR52-AQ52</f>
        <v>0</v>
      </c>
      <c r="BA52" s="36">
        <f>AQ52-[7]ОС!$H$23/1000000</f>
        <v>2.9090729070446741E-4</v>
      </c>
    </row>
    <row r="53" spans="1:53" ht="63" x14ac:dyDescent="0.25">
      <c r="A53" s="11" t="s">
        <v>21</v>
      </c>
      <c r="B53" s="12" t="s">
        <v>16</v>
      </c>
      <c r="C53" s="5">
        <f>ROUND(1387698.53/1000000/1.2,3)</f>
        <v>1.1559999999999999</v>
      </c>
      <c r="D53" s="5">
        <f>'[8]УНЦ 2'!$G$6/1000</f>
        <v>2.9331719999999999</v>
      </c>
      <c r="E53" s="5">
        <f>D53*ИПЦ!$A$4*ИПЦ!$B$4</f>
        <v>3.4916179211103775</v>
      </c>
      <c r="F53" s="21" t="s">
        <v>116</v>
      </c>
      <c r="G53" s="5">
        <v>0</v>
      </c>
      <c r="H53" s="5">
        <v>0</v>
      </c>
      <c r="I53" s="5">
        <f>H53-G53</f>
        <v>0</v>
      </c>
      <c r="J53" s="5">
        <v>0</v>
      </c>
      <c r="K53" s="5">
        <f>J53*ИПЦ!$A$4*ИПЦ!$B$4*ИПЦ!$C$4</f>
        <v>0</v>
      </c>
      <c r="L53" s="5">
        <v>0</v>
      </c>
      <c r="M53" s="5">
        <f>L53*ИПЦ!$A$4*ИПЦ!$B$4*ИПЦ!$C$4</f>
        <v>0</v>
      </c>
      <c r="N53" s="3" t="s">
        <v>83</v>
      </c>
      <c r="O53" s="5">
        <v>0</v>
      </c>
      <c r="P53" s="5">
        <v>0</v>
      </c>
      <c r="Q53" s="5">
        <f t="shared" si="3"/>
        <v>0</v>
      </c>
      <c r="R53" s="5">
        <v>0</v>
      </c>
      <c r="S53" s="5">
        <f>R53*ИПЦ!$A$4*ИПЦ!$B$4*ИПЦ!$C$4</f>
        <v>0</v>
      </c>
      <c r="T53" s="5">
        <f>R53*ИПЦ!$A$4*ИПЦ!$B$4*ИПЦ!$C$4*ИПЦ!$D$4</f>
        <v>0</v>
      </c>
      <c r="U53" s="5">
        <v>0</v>
      </c>
      <c r="V53" s="5">
        <f>U53*ИПЦ!$A$4*ИПЦ!$B$4*ИПЦ!$C$4</f>
        <v>0</v>
      </c>
      <c r="W53" s="5">
        <f>U53*ИПЦ!$A$4*ИПЦ!$B$4*ИПЦ!$C$4*ИПЦ!$D$4</f>
        <v>0</v>
      </c>
      <c r="X53" s="5">
        <v>0</v>
      </c>
      <c r="Y53" s="5">
        <v>0</v>
      </c>
      <c r="Z53" s="5">
        <f t="shared" si="4"/>
        <v>0</v>
      </c>
      <c r="AA53" s="5">
        <v>0</v>
      </c>
      <c r="AB53" s="5">
        <f>AA53*ИПЦ!$A$4*ИПЦ!$B$4*ИПЦ!$C$4</f>
        <v>0</v>
      </c>
      <c r="AC53" s="5">
        <f>AA53*ИПЦ!$A$4*ИПЦ!$B$4*ИПЦ!$C$4*ИПЦ!$D$4*ИПЦ!$E$4</f>
        <v>0</v>
      </c>
      <c r="AD53" s="5">
        <v>0</v>
      </c>
      <c r="AE53" s="5">
        <f>AD53*ИПЦ!$A$4*ИПЦ!$B$4*ИПЦ!$C$4</f>
        <v>0</v>
      </c>
      <c r="AF53" s="5">
        <f>AD53*ИПЦ!$A$4*ИПЦ!$B$4*ИПЦ!$C$4*ИПЦ!$D$4*ИПЦ!$E$4</f>
        <v>0</v>
      </c>
      <c r="AG53" s="5">
        <v>0</v>
      </c>
      <c r="AH53" s="5">
        <v>0</v>
      </c>
      <c r="AI53" s="5">
        <f t="shared" si="5"/>
        <v>0</v>
      </c>
      <c r="AJ53" s="5">
        <v>0</v>
      </c>
      <c r="AK53" s="5">
        <f>AJ53*ИПЦ!$A$4*ИПЦ!$B$4*ИПЦ!$C$4</f>
        <v>0</v>
      </c>
      <c r="AL53" s="5">
        <f>AJ53*ИПЦ!$A$4*ИПЦ!$B$4*ИПЦ!$C$4*ИПЦ!$D$4*ИПЦ!$E$4*ИПЦ!$F$4</f>
        <v>0</v>
      </c>
      <c r="AM53" s="5">
        <v>0</v>
      </c>
      <c r="AN53" s="5">
        <f>AM53*ИПЦ!$A$4*ИПЦ!$B$4*ИПЦ!$C$4</f>
        <v>0</v>
      </c>
      <c r="AO53" s="5">
        <f>AM53*ИПЦ!$A$4*ИПЦ!$B$4*ИПЦ!$C$4*ИПЦ!$D$4*ИПЦ!$E$4*ИПЦ!$F$4</f>
        <v>0</v>
      </c>
      <c r="AP53" s="5">
        <f>C53+G53+O53+X53+AG53</f>
        <v>1.1559999999999999</v>
      </c>
      <c r="AQ53" s="5">
        <f>H53+P53+Y53+AH53+C53</f>
        <v>1.1559999999999999</v>
      </c>
      <c r="AR53" s="5">
        <f>I53+Q53+Z53+AI53</f>
        <v>0</v>
      </c>
      <c r="AS53" s="5">
        <f>J53+R53+AA53+AJ53+D53</f>
        <v>2.9331719999999999</v>
      </c>
      <c r="AT53" s="5">
        <f>K53+S53+AB53+AK53+E53</f>
        <v>3.4916179211103775</v>
      </c>
      <c r="AU53" s="5">
        <f>K53+T53+AC53+AL53+E53</f>
        <v>3.4916179211103775</v>
      </c>
      <c r="AV53" s="5">
        <f>L53+U53+AD53+AM53+D53</f>
        <v>2.9331719999999999</v>
      </c>
      <c r="AW53" s="5">
        <f>M53+V53+AE53+AN53+E53</f>
        <v>3.4916179211103775</v>
      </c>
      <c r="AX53" s="5">
        <f>M53+W53+AF53+AO53+E53</f>
        <v>3.4916179211103775</v>
      </c>
      <c r="AY53" s="50"/>
      <c r="AZ53" s="36">
        <f t="shared" ref="AZ53:AZ57" si="6">AP53+AR53-AQ53</f>
        <v>0</v>
      </c>
      <c r="BA53" s="36">
        <f>AQ53-[9]ОС!$H$19/1000000</f>
        <v>-4.1544000000004466E-4</v>
      </c>
    </row>
    <row r="54" spans="1:53" ht="63" x14ac:dyDescent="0.25">
      <c r="A54" s="11" t="s">
        <v>22</v>
      </c>
      <c r="B54" s="12" t="s">
        <v>15</v>
      </c>
      <c r="C54" s="5">
        <f>ROUND(1000000/1000000,3)</f>
        <v>1</v>
      </c>
      <c r="D54" s="5">
        <f>'[10]УНЦ 2'!$G$4/1000</f>
        <v>6.58108</v>
      </c>
      <c r="E54" s="5">
        <f>D54*ИПЦ!$A$4*ИПЦ!$B$4</f>
        <v>7.8340502596714687</v>
      </c>
      <c r="F54" s="21" t="s">
        <v>116</v>
      </c>
      <c r="G54" s="5">
        <f>ROUND(5188915.67/1000000/1.2,3)</f>
        <v>4.3239999999999998</v>
      </c>
      <c r="H54" s="5">
        <f>ROUND(1200000/1000000/1.2,3)</f>
        <v>1</v>
      </c>
      <c r="I54" s="5">
        <f t="shared" si="2"/>
        <v>-3.3239999999999998</v>
      </c>
      <c r="J54" s="5">
        <f>'[10]УНЦ 2'!$G$11/1000</f>
        <v>19.315216800000002</v>
      </c>
      <c r="K54" s="5">
        <f>J54*ИПЦ!$A$4*ИПЦ!$B$4*ИПЦ!$C$4</f>
        <v>24.789813701499984</v>
      </c>
      <c r="L54" s="5">
        <f>'[10]УНЦ 2'!$G$6/1000</f>
        <v>6.58108</v>
      </c>
      <c r="M54" s="5">
        <f>L54*ИПЦ!$A$4*ИПЦ!$B$4*ИПЦ!$C$4</f>
        <v>8.4463844669176851</v>
      </c>
      <c r="N54" s="20" t="s">
        <v>116</v>
      </c>
      <c r="O54" s="5">
        <f>ROUND(861292.08/1000000/1.2,3)</f>
        <v>0.71799999999999997</v>
      </c>
      <c r="P54" s="5">
        <f>ROUND(11534992.82/1000000/1.2,3)</f>
        <v>9.6120000000000001</v>
      </c>
      <c r="Q54" s="5">
        <f t="shared" si="3"/>
        <v>8.8940000000000001</v>
      </c>
      <c r="R54" s="5">
        <v>0</v>
      </c>
      <c r="S54" s="5">
        <f>R54*ИПЦ!$A$4*ИПЦ!$B$4*ИПЦ!$C$4</f>
        <v>0</v>
      </c>
      <c r="T54" s="5">
        <f>R54*ИПЦ!$A$4*ИПЦ!$B$4*ИПЦ!$C$4*ИПЦ!$D$4</f>
        <v>0</v>
      </c>
      <c r="U54" s="5">
        <f>'[10]УНЦ 2'!$G$11/1000</f>
        <v>19.315216800000002</v>
      </c>
      <c r="V54" s="5">
        <f>U54*ИПЦ!$A$4*ИПЦ!$B$4*ИПЦ!$C$4</f>
        <v>24.789813701499984</v>
      </c>
      <c r="W54" s="5">
        <f>U54*ИПЦ!$A$4*ИПЦ!$B$4*ИПЦ!$C$4*ИПЦ!$D$4</f>
        <v>26.094476030617738</v>
      </c>
      <c r="X54" s="5">
        <v>0</v>
      </c>
      <c r="Y54" s="5">
        <f>ROUND(11996392.53/1000000/1.2,3)</f>
        <v>9.9969999999999999</v>
      </c>
      <c r="Z54" s="5">
        <f t="shared" si="4"/>
        <v>9.9969999999999999</v>
      </c>
      <c r="AA54" s="5">
        <f>'[10]УНЦ 2'!$G$16/1000</f>
        <v>19.315216800000002</v>
      </c>
      <c r="AB54" s="5">
        <f>AA54*ИПЦ!$A$4*ИПЦ!$B$4*ИПЦ!$C$4</f>
        <v>24.789813701499984</v>
      </c>
      <c r="AC54" s="5">
        <f>AA54*ИПЦ!$A$4*ИПЦ!$B$4*ИПЦ!$C$4*ИПЦ!$D$4*ИПЦ!$E$4</f>
        <v>27.248086196783866</v>
      </c>
      <c r="AD54" s="5">
        <f>'[10]УНЦ 2'!$G$16/1000</f>
        <v>19.315216800000002</v>
      </c>
      <c r="AE54" s="5">
        <f>AD54*ИПЦ!$A$4*ИПЦ!$B$4*ИПЦ!$C$4</f>
        <v>24.789813701499984</v>
      </c>
      <c r="AF54" s="5">
        <f>AD54*ИПЦ!$A$4*ИПЦ!$B$4*ИПЦ!$C$4*ИПЦ!$D$4*ИПЦ!$E$4</f>
        <v>27.248086196783866</v>
      </c>
      <c r="AG54" s="5">
        <v>0</v>
      </c>
      <c r="AH54" s="5">
        <v>0</v>
      </c>
      <c r="AI54" s="5">
        <f t="shared" si="5"/>
        <v>0</v>
      </c>
      <c r="AJ54" s="5">
        <v>0</v>
      </c>
      <c r="AK54" s="5">
        <f>AJ54*ИПЦ!$A$4*ИПЦ!$B$4*ИПЦ!$C$4</f>
        <v>0</v>
      </c>
      <c r="AL54" s="5">
        <f>AJ54*ИПЦ!$A$4*ИПЦ!$B$4*ИПЦ!$C$4*ИПЦ!$D$4*ИПЦ!$E$4*ИПЦ!$F$4</f>
        <v>0</v>
      </c>
      <c r="AM54" s="5">
        <v>0</v>
      </c>
      <c r="AN54" s="5">
        <f>AM54*ИПЦ!$A$4*ИПЦ!$B$4*ИПЦ!$C$4</f>
        <v>0</v>
      </c>
      <c r="AO54" s="5">
        <f>AM54*ИПЦ!$A$4*ИПЦ!$B$4*ИПЦ!$C$4*ИПЦ!$D$4*ИПЦ!$E$4*ИПЦ!$F$4</f>
        <v>0</v>
      </c>
      <c r="AP54" s="5">
        <f>C54+G54+O54+X54+AG54</f>
        <v>6.0419999999999998</v>
      </c>
      <c r="AQ54" s="5">
        <f>H54+P54+Y54+AH54+C54</f>
        <v>21.609000000000002</v>
      </c>
      <c r="AR54" s="5">
        <f>I54+Q54+Z54+AI54</f>
        <v>15.567</v>
      </c>
      <c r="AS54" s="5">
        <f>J54+R54+AA54+AJ54+D54</f>
        <v>45.211513600000004</v>
      </c>
      <c r="AT54" s="5">
        <f>K54+S54+AB54+AK54+E54</f>
        <v>57.413677662671439</v>
      </c>
      <c r="AU54" s="5">
        <f>K54+T54+AC54+AL54+E54</f>
        <v>59.871950157955325</v>
      </c>
      <c r="AV54" s="5">
        <f>L54+U54+AD54+AM54+D54</f>
        <v>51.792593600000004</v>
      </c>
      <c r="AW54" s="5">
        <f>M54+V54+AE54+AN54+E54</f>
        <v>65.860062129589124</v>
      </c>
      <c r="AX54" s="5">
        <f>M54+W54+AF54+AO54+E54</f>
        <v>69.62299695399075</v>
      </c>
      <c r="AY54" s="50"/>
      <c r="AZ54" s="36">
        <f t="shared" si="6"/>
        <v>0</v>
      </c>
      <c r="BA54" s="36">
        <f>AQ54-[11]ОС!$H$22/1000000</f>
        <v>-4.8778872319843458E-4</v>
      </c>
    </row>
    <row r="55" spans="1:53" ht="63" x14ac:dyDescent="0.25">
      <c r="A55" s="11" t="s">
        <v>23</v>
      </c>
      <c r="B55" s="12" t="s">
        <v>12</v>
      </c>
      <c r="C55" s="5">
        <f>ROUND(13900000/1000000/1.2,3)</f>
        <v>11.583</v>
      </c>
      <c r="D55" s="5">
        <v>0</v>
      </c>
      <c r="E55" s="5">
        <f>D55*ИПЦ!$A$4*ИПЦ!$B$4</f>
        <v>0</v>
      </c>
      <c r="F55" s="21" t="s">
        <v>116</v>
      </c>
      <c r="G55" s="13">
        <v>0</v>
      </c>
      <c r="H55" s="13">
        <v>0</v>
      </c>
      <c r="I55" s="5">
        <f t="shared" si="2"/>
        <v>0</v>
      </c>
      <c r="J55" s="5">
        <v>0</v>
      </c>
      <c r="K55" s="5">
        <f>J55*ИПЦ!$A$4*ИПЦ!$B$4*ИПЦ!$C$4</f>
        <v>0</v>
      </c>
      <c r="L55" s="5">
        <v>0</v>
      </c>
      <c r="M55" s="5">
        <f>L55*ИПЦ!$A$4*ИПЦ!$B$4*ИПЦ!$C$4</f>
        <v>0</v>
      </c>
      <c r="N55" s="3" t="s">
        <v>83</v>
      </c>
      <c r="O55" s="13">
        <v>0</v>
      </c>
      <c r="P55" s="13">
        <v>0</v>
      </c>
      <c r="Q55" s="5">
        <f t="shared" si="3"/>
        <v>0</v>
      </c>
      <c r="R55" s="5">
        <v>0</v>
      </c>
      <c r="S55" s="5">
        <f>R55*ИПЦ!$A$4*ИПЦ!$B$4*ИПЦ!$C$4</f>
        <v>0</v>
      </c>
      <c r="T55" s="5">
        <f>R55*ИПЦ!$A$4*ИПЦ!$B$4*ИПЦ!$C$4*ИПЦ!$D$4</f>
        <v>0</v>
      </c>
      <c r="U55" s="5">
        <v>0</v>
      </c>
      <c r="V55" s="5">
        <f>U55*ИПЦ!$A$4*ИПЦ!$B$4*ИПЦ!$C$4</f>
        <v>0</v>
      </c>
      <c r="W55" s="5">
        <f>U55*ИПЦ!$A$4*ИПЦ!$B$4*ИПЦ!$C$4*ИПЦ!$D$4</f>
        <v>0</v>
      </c>
      <c r="X55" s="13">
        <v>0</v>
      </c>
      <c r="Y55" s="13">
        <v>0</v>
      </c>
      <c r="Z55" s="5">
        <f t="shared" si="4"/>
        <v>0</v>
      </c>
      <c r="AA55" s="5">
        <v>0</v>
      </c>
      <c r="AB55" s="5">
        <f>AA55*ИПЦ!$A$4*ИПЦ!$B$4*ИПЦ!$C$4</f>
        <v>0</v>
      </c>
      <c r="AC55" s="5">
        <f>AA55*ИПЦ!$A$4*ИПЦ!$B$4*ИПЦ!$C$4*ИПЦ!$D$4*ИПЦ!$E$4</f>
        <v>0</v>
      </c>
      <c r="AD55" s="5">
        <v>0</v>
      </c>
      <c r="AE55" s="5">
        <f>AD55*ИПЦ!$A$4*ИПЦ!$B$4*ИПЦ!$C$4</f>
        <v>0</v>
      </c>
      <c r="AF55" s="5">
        <f>AD55*ИПЦ!$A$4*ИПЦ!$B$4*ИПЦ!$C$4*ИПЦ!$D$4*ИПЦ!$E$4</f>
        <v>0</v>
      </c>
      <c r="AG55" s="13">
        <v>0</v>
      </c>
      <c r="AH55" s="13">
        <v>0</v>
      </c>
      <c r="AI55" s="5">
        <f t="shared" si="5"/>
        <v>0</v>
      </c>
      <c r="AJ55" s="5">
        <v>0</v>
      </c>
      <c r="AK55" s="5">
        <f>AJ55*ИПЦ!$A$4*ИПЦ!$B$4*ИПЦ!$C$4</f>
        <v>0</v>
      </c>
      <c r="AL55" s="5">
        <f>AJ55*ИПЦ!$A$4*ИПЦ!$B$4*ИПЦ!$C$4*ИПЦ!$D$4*ИПЦ!$E$4*ИПЦ!$F$4</f>
        <v>0</v>
      </c>
      <c r="AM55" s="5">
        <v>0</v>
      </c>
      <c r="AN55" s="5">
        <f>AM55*ИПЦ!$A$4*ИПЦ!$B$4*ИПЦ!$C$4</f>
        <v>0</v>
      </c>
      <c r="AO55" s="5">
        <f>AM55*ИПЦ!$A$4*ИПЦ!$B$4*ИПЦ!$C$4*ИПЦ!$D$4*ИПЦ!$E$4*ИПЦ!$F$4</f>
        <v>0</v>
      </c>
      <c r="AP55" s="5">
        <f>C55+G55+O55+X55+AG55</f>
        <v>11.583</v>
      </c>
      <c r="AQ55" s="5">
        <f>H55+P55+Y55+AH55+C55</f>
        <v>11.583</v>
      </c>
      <c r="AR55" s="5">
        <f>I55+Q55+Z55+AI55</f>
        <v>0</v>
      </c>
      <c r="AS55" s="5">
        <f>J55+R55+AA55+AJ55+D55</f>
        <v>0</v>
      </c>
      <c r="AT55" s="5">
        <f>K55+S55+AB55+AK55+E55</f>
        <v>0</v>
      </c>
      <c r="AU55" s="5">
        <f>K55+T55+AC55+AL55+E55</f>
        <v>0</v>
      </c>
      <c r="AV55" s="5">
        <f>L55+U55+AD55+AM55+D55</f>
        <v>0</v>
      </c>
      <c r="AW55" s="5">
        <f>M55+V55+AE55+AN55+E55</f>
        <v>0</v>
      </c>
      <c r="AX55" s="5">
        <f>M55+W55+AF55+AO55+E55</f>
        <v>0</v>
      </c>
      <c r="AY55" s="50"/>
      <c r="AZ55" s="36">
        <f t="shared" si="6"/>
        <v>0</v>
      </c>
    </row>
    <row r="56" spans="1:53" ht="31.5" x14ac:dyDescent="0.25">
      <c r="A56" s="11" t="s">
        <v>24</v>
      </c>
      <c r="B56" s="12" t="s">
        <v>13</v>
      </c>
      <c r="C56" s="5">
        <v>0</v>
      </c>
      <c r="D56" s="5">
        <v>0</v>
      </c>
      <c r="E56" s="5">
        <f>D56*ИПЦ!$A$4*ИПЦ!$B$4</f>
        <v>0</v>
      </c>
      <c r="F56" s="3" t="s">
        <v>83</v>
      </c>
      <c r="G56" s="13">
        <v>0</v>
      </c>
      <c r="H56" s="13">
        <v>0</v>
      </c>
      <c r="I56" s="5">
        <f t="shared" si="2"/>
        <v>0</v>
      </c>
      <c r="J56" s="5">
        <v>0</v>
      </c>
      <c r="K56" s="5">
        <f>J56*ИПЦ!$A$4*ИПЦ!$B$4*ИПЦ!$C$4</f>
        <v>0</v>
      </c>
      <c r="L56" s="5">
        <v>0</v>
      </c>
      <c r="M56" s="5">
        <f>L56*ИПЦ!$A$4*ИПЦ!$B$4*ИПЦ!$C$4</f>
        <v>0</v>
      </c>
      <c r="N56" s="3" t="s">
        <v>83</v>
      </c>
      <c r="O56" s="13">
        <v>0</v>
      </c>
      <c r="P56" s="13">
        <v>0</v>
      </c>
      <c r="Q56" s="5">
        <f t="shared" si="3"/>
        <v>0</v>
      </c>
      <c r="R56" s="5">
        <v>0</v>
      </c>
      <c r="S56" s="5">
        <f>R56*ИПЦ!$A$4*ИПЦ!$B$4*ИПЦ!$C$4</f>
        <v>0</v>
      </c>
      <c r="T56" s="5">
        <f>R56*ИПЦ!$A$4*ИПЦ!$B$4*ИПЦ!$C$4*ИПЦ!$D$4</f>
        <v>0</v>
      </c>
      <c r="U56" s="5">
        <v>0</v>
      </c>
      <c r="V56" s="5">
        <f>U56*ИПЦ!$A$4*ИПЦ!$B$4*ИПЦ!$C$4</f>
        <v>0</v>
      </c>
      <c r="W56" s="5">
        <f>U56*ИПЦ!$A$4*ИПЦ!$B$4*ИПЦ!$C$4*ИПЦ!$D$4</f>
        <v>0</v>
      </c>
      <c r="X56" s="13">
        <v>0</v>
      </c>
      <c r="Y56" s="13">
        <v>0</v>
      </c>
      <c r="Z56" s="5">
        <f t="shared" si="4"/>
        <v>0</v>
      </c>
      <c r="AA56" s="5">
        <v>0</v>
      </c>
      <c r="AB56" s="5">
        <f>AA56*ИПЦ!$A$4*ИПЦ!$B$4*ИПЦ!$C$4</f>
        <v>0</v>
      </c>
      <c r="AC56" s="5">
        <f>AA56*ИПЦ!$A$4*ИПЦ!$B$4*ИПЦ!$C$4*ИПЦ!$D$4*ИПЦ!$E$4</f>
        <v>0</v>
      </c>
      <c r="AD56" s="5">
        <v>0</v>
      </c>
      <c r="AE56" s="5">
        <f>AD56*ИПЦ!$A$4*ИПЦ!$B$4*ИПЦ!$C$4</f>
        <v>0</v>
      </c>
      <c r="AF56" s="5">
        <f>AD56*ИПЦ!$A$4*ИПЦ!$B$4*ИПЦ!$C$4*ИПЦ!$D$4*ИПЦ!$E$4</f>
        <v>0</v>
      </c>
      <c r="AG56" s="13">
        <v>0</v>
      </c>
      <c r="AH56" s="13">
        <v>0</v>
      </c>
      <c r="AI56" s="5">
        <f t="shared" si="5"/>
        <v>0</v>
      </c>
      <c r="AJ56" s="5">
        <v>0</v>
      </c>
      <c r="AK56" s="5">
        <f>AJ56*ИПЦ!$A$4*ИПЦ!$B$4*ИПЦ!$C$4</f>
        <v>0</v>
      </c>
      <c r="AL56" s="5">
        <f>AJ56*ИПЦ!$A$4*ИПЦ!$B$4*ИПЦ!$C$4*ИПЦ!$D$4*ИПЦ!$E$4*ИПЦ!$F$4</f>
        <v>0</v>
      </c>
      <c r="AM56" s="5">
        <v>0</v>
      </c>
      <c r="AN56" s="5">
        <f>AM56*ИПЦ!$A$4*ИПЦ!$B$4*ИПЦ!$C$4</f>
        <v>0</v>
      </c>
      <c r="AO56" s="5">
        <f>AM56*ИПЦ!$A$4*ИПЦ!$B$4*ИПЦ!$C$4*ИПЦ!$D$4*ИПЦ!$E$4*ИПЦ!$F$4</f>
        <v>0</v>
      </c>
      <c r="AP56" s="5">
        <f>C56+G56+O56+X56+AG56</f>
        <v>0</v>
      </c>
      <c r="AQ56" s="5">
        <f>H56+P56+Y56+AH56+C56</f>
        <v>0</v>
      </c>
      <c r="AR56" s="5">
        <f>I56+Q56+Z56+AI56</f>
        <v>0</v>
      </c>
      <c r="AS56" s="5">
        <f>J56+R56+AA56+AJ56+D56</f>
        <v>0</v>
      </c>
      <c r="AT56" s="5">
        <f>K56+S56+AB56+AK56+E56</f>
        <v>0</v>
      </c>
      <c r="AU56" s="5">
        <f>K56+T56+AC56+AL56+E56</f>
        <v>0</v>
      </c>
      <c r="AV56" s="5">
        <f>L56+U56+AD56+AM56+D56</f>
        <v>0</v>
      </c>
      <c r="AW56" s="5">
        <f>M56+V56+AE56+AN56+E56</f>
        <v>0</v>
      </c>
      <c r="AX56" s="5">
        <f>M56+W56+AF56+AO56+E56</f>
        <v>0</v>
      </c>
      <c r="AY56" s="50"/>
      <c r="AZ56" s="36">
        <f t="shared" si="6"/>
        <v>0</v>
      </c>
    </row>
    <row r="57" spans="1:53" ht="31.5" x14ac:dyDescent="0.25">
      <c r="A57" s="11" t="s">
        <v>25</v>
      </c>
      <c r="B57" s="12" t="s">
        <v>14</v>
      </c>
      <c r="C57" s="5">
        <f>SUM(C58:C68)</f>
        <v>6.25</v>
      </c>
      <c r="D57" s="5">
        <f>SUM(D58:D68)</f>
        <v>0</v>
      </c>
      <c r="E57" s="5">
        <f>D57*ИПЦ!$A$4*ИПЦ!$B$4</f>
        <v>0</v>
      </c>
      <c r="F57" s="3" t="s">
        <v>83</v>
      </c>
      <c r="G57" s="5">
        <f>SUM(G58:G68)</f>
        <v>8.0220000000000002</v>
      </c>
      <c r="H57" s="5">
        <f>SUM(H58:H68)</f>
        <v>0</v>
      </c>
      <c r="I57" s="5">
        <f t="shared" si="2"/>
        <v>-8.0220000000000002</v>
      </c>
      <c r="J57" s="5">
        <v>0</v>
      </c>
      <c r="K57" s="5">
        <f>J57*ИПЦ!$A$4*ИПЦ!$B$4*ИПЦ!$C$4</f>
        <v>0</v>
      </c>
      <c r="L57" s="5">
        <v>0</v>
      </c>
      <c r="M57" s="5">
        <f>L57*ИПЦ!$A$4*ИПЦ!$B$4*ИПЦ!$C$4</f>
        <v>0</v>
      </c>
      <c r="N57" s="3" t="s">
        <v>83</v>
      </c>
      <c r="O57" s="5">
        <f>SUM(O58:O68)</f>
        <v>7.1994500000000006</v>
      </c>
      <c r="P57" s="5">
        <f>SUM(P58:P68)</f>
        <v>17.268000000000001</v>
      </c>
      <c r="Q57" s="5">
        <f t="shared" si="3"/>
        <v>10.06855</v>
      </c>
      <c r="R57" s="5">
        <v>0</v>
      </c>
      <c r="S57" s="5">
        <f>R57*ИПЦ!$A$4*ИПЦ!$B$4*ИПЦ!$C$4</f>
        <v>0</v>
      </c>
      <c r="T57" s="5">
        <f>R57*ИПЦ!$A$4*ИПЦ!$B$4*ИПЦ!$C$4*ИПЦ!$D$4</f>
        <v>0</v>
      </c>
      <c r="U57" s="5">
        <v>0</v>
      </c>
      <c r="V57" s="5">
        <f>U57*ИПЦ!$A$4*ИПЦ!$B$4*ИПЦ!$C$4</f>
        <v>0</v>
      </c>
      <c r="W57" s="5">
        <f>U57*ИПЦ!$A$4*ИПЦ!$B$4*ИПЦ!$C$4*ИПЦ!$D$4</f>
        <v>0</v>
      </c>
      <c r="X57" s="5">
        <f>SUM(X58:X68)</f>
        <v>7.7865000000000002</v>
      </c>
      <c r="Y57" s="5">
        <f>SUM(Y58:Y68)</f>
        <v>7.7865000000000002</v>
      </c>
      <c r="Z57" s="5">
        <f t="shared" si="4"/>
        <v>0</v>
      </c>
      <c r="AA57" s="5">
        <v>0</v>
      </c>
      <c r="AB57" s="5">
        <f>AA57*ИПЦ!$A$4*ИПЦ!$B$4*ИПЦ!$C$4</f>
        <v>0</v>
      </c>
      <c r="AC57" s="5">
        <f>AA57*ИПЦ!$A$4*ИПЦ!$B$4*ИПЦ!$C$4*ИПЦ!$D$4*ИПЦ!$E$4</f>
        <v>0</v>
      </c>
      <c r="AD57" s="5">
        <v>0</v>
      </c>
      <c r="AE57" s="5">
        <f>AD57*ИПЦ!$A$4*ИПЦ!$B$4*ИПЦ!$C$4</f>
        <v>0</v>
      </c>
      <c r="AF57" s="5">
        <f>AD57*ИПЦ!$A$4*ИПЦ!$B$4*ИПЦ!$C$4*ИПЦ!$D$4*ИПЦ!$E$4</f>
        <v>0</v>
      </c>
      <c r="AG57" s="5">
        <f>SUM(AG58:AG68)</f>
        <v>5.2510000000000003</v>
      </c>
      <c r="AH57" s="5">
        <f>SUM(AH58:AH68)</f>
        <v>5.2510000000000003</v>
      </c>
      <c r="AI57" s="5">
        <f t="shared" si="5"/>
        <v>0</v>
      </c>
      <c r="AJ57" s="5">
        <v>0</v>
      </c>
      <c r="AK57" s="5">
        <f>AJ57*ИПЦ!$A$4*ИПЦ!$B$4*ИПЦ!$C$4</f>
        <v>0</v>
      </c>
      <c r="AL57" s="5">
        <f>AJ57*ИПЦ!$A$4*ИПЦ!$B$4*ИПЦ!$C$4*ИПЦ!$D$4*ИПЦ!$E$4*ИПЦ!$F$4</f>
        <v>0</v>
      </c>
      <c r="AM57" s="5">
        <v>0</v>
      </c>
      <c r="AN57" s="5">
        <f>AM57*ИПЦ!$A$4*ИПЦ!$B$4*ИПЦ!$C$4</f>
        <v>0</v>
      </c>
      <c r="AO57" s="5">
        <f>AM57*ИПЦ!$A$4*ИПЦ!$B$4*ИПЦ!$C$4*ИПЦ!$D$4*ИПЦ!$E$4*ИПЦ!$F$4</f>
        <v>0</v>
      </c>
      <c r="AP57" s="5">
        <f t="shared" ref="AP57:AR57" si="7">SUM(AP58:AP68)</f>
        <v>34.508949999999999</v>
      </c>
      <c r="AQ57" s="5">
        <f>H57+P57+Y57+AH57+C57</f>
        <v>36.555500000000002</v>
      </c>
      <c r="AR57" s="5">
        <f t="shared" si="7"/>
        <v>2.0465499999999985</v>
      </c>
      <c r="AS57" s="5">
        <f>J57+R57+AA57+AJ57+D57</f>
        <v>0</v>
      </c>
      <c r="AT57" s="5">
        <f>K57+S57+AB57+AK57+E57</f>
        <v>0</v>
      </c>
      <c r="AU57" s="5">
        <f>K57+T57+AC57+AL57+E57</f>
        <v>0</v>
      </c>
      <c r="AV57" s="5">
        <f>L57+U57+AD57+AM57+D57</f>
        <v>0</v>
      </c>
      <c r="AW57" s="5">
        <f>M57+V57+AE57+AN57+E57</f>
        <v>0</v>
      </c>
      <c r="AX57" s="5">
        <f>M57+W57+AF57+AO57+E57</f>
        <v>0</v>
      </c>
      <c r="AY57" s="50"/>
      <c r="AZ57" s="36">
        <f t="shared" si="6"/>
        <v>0</v>
      </c>
    </row>
    <row r="58" spans="1:53" ht="15.75" x14ac:dyDescent="0.25">
      <c r="A58" s="8" t="s">
        <v>45</v>
      </c>
      <c r="B58" s="6" t="s">
        <v>57</v>
      </c>
      <c r="C58" s="3">
        <f>ROUND(7500000/1000000/1.2,3)</f>
        <v>6.25</v>
      </c>
      <c r="D58" s="3">
        <v>0</v>
      </c>
      <c r="E58" s="3"/>
      <c r="F58" s="21" t="s">
        <v>113</v>
      </c>
      <c r="G58" s="3">
        <v>0</v>
      </c>
      <c r="H58" s="3">
        <v>0</v>
      </c>
      <c r="I58" s="3">
        <f t="shared" si="2"/>
        <v>0</v>
      </c>
      <c r="J58" s="3">
        <v>0</v>
      </c>
      <c r="K58" s="3"/>
      <c r="L58" s="3">
        <v>0</v>
      </c>
      <c r="M58" s="3"/>
      <c r="N58" s="3" t="s">
        <v>83</v>
      </c>
      <c r="O58" s="3">
        <v>0</v>
      </c>
      <c r="P58" s="3">
        <v>0</v>
      </c>
      <c r="Q58" s="3">
        <f t="shared" si="3"/>
        <v>0</v>
      </c>
      <c r="R58" s="3"/>
      <c r="S58" s="3"/>
      <c r="T58" s="3"/>
      <c r="U58" s="3"/>
      <c r="V58" s="3"/>
      <c r="W58" s="3"/>
      <c r="X58" s="3">
        <v>0</v>
      </c>
      <c r="Y58" s="3">
        <v>0</v>
      </c>
      <c r="Z58" s="3">
        <f t="shared" si="4"/>
        <v>0</v>
      </c>
      <c r="AA58" s="16"/>
      <c r="AB58" s="16"/>
      <c r="AC58" s="16"/>
      <c r="AD58" s="16"/>
      <c r="AE58" s="16"/>
      <c r="AF58" s="16"/>
      <c r="AG58" s="16">
        <v>0</v>
      </c>
      <c r="AH58" s="16">
        <v>0</v>
      </c>
      <c r="AI58" s="3">
        <f t="shared" si="5"/>
        <v>0</v>
      </c>
      <c r="AJ58" s="3"/>
      <c r="AK58" s="3"/>
      <c r="AL58" s="3"/>
      <c r="AM58" s="3"/>
      <c r="AN58" s="3"/>
      <c r="AO58" s="3"/>
      <c r="AP58" s="3">
        <f>C58+G58+O58+X58+AG58</f>
        <v>6.25</v>
      </c>
      <c r="AQ58" s="3">
        <f>H58+P58+Y58+AH58</f>
        <v>0</v>
      </c>
      <c r="AR58" s="3">
        <f>I58+Q58+Z58+AI58</f>
        <v>0</v>
      </c>
      <c r="AS58" s="3">
        <f>J58+R58+AA58+AJ58+D58</f>
        <v>0</v>
      </c>
      <c r="AT58" s="3"/>
      <c r="AU58" s="3"/>
      <c r="AV58" s="3">
        <f>L58+U58+AD58+AM58+D58</f>
        <v>0</v>
      </c>
      <c r="AW58" s="51"/>
      <c r="AX58" s="51"/>
      <c r="AY58" s="51"/>
    </row>
    <row r="59" spans="1:53" ht="47.25" x14ac:dyDescent="0.25">
      <c r="A59" s="8" t="s">
        <v>45</v>
      </c>
      <c r="B59" s="6" t="s">
        <v>58</v>
      </c>
      <c r="C59" s="3">
        <v>0</v>
      </c>
      <c r="D59" s="3">
        <v>0</v>
      </c>
      <c r="E59" s="3"/>
      <c r="F59" s="3" t="s">
        <v>83</v>
      </c>
      <c r="G59" s="3">
        <f>ROUND(916900*2/1000000*1.011*1.014*1.025*1.072*1.042/1.2,3)</f>
        <v>1.794</v>
      </c>
      <c r="H59" s="3">
        <v>0</v>
      </c>
      <c r="I59" s="3">
        <f t="shared" si="2"/>
        <v>-1.794</v>
      </c>
      <c r="J59" s="3">
        <v>0</v>
      </c>
      <c r="K59" s="3"/>
      <c r="L59" s="3">
        <v>0</v>
      </c>
      <c r="M59" s="3"/>
      <c r="N59" s="20" t="s">
        <v>116</v>
      </c>
      <c r="O59" s="3">
        <v>0</v>
      </c>
      <c r="P59" s="3">
        <f>ROUND(977000*2/1000000*1.043/1.2,3)</f>
        <v>1.698</v>
      </c>
      <c r="Q59" s="3">
        <f t="shared" si="3"/>
        <v>1.698</v>
      </c>
      <c r="R59" s="3"/>
      <c r="S59" s="3"/>
      <c r="T59" s="3"/>
      <c r="U59" s="3"/>
      <c r="V59" s="3"/>
      <c r="W59" s="3"/>
      <c r="X59" s="3">
        <v>0</v>
      </c>
      <c r="Y59" s="3">
        <v>0</v>
      </c>
      <c r="Z59" s="3">
        <f t="shared" si="4"/>
        <v>0</v>
      </c>
      <c r="AA59" s="3"/>
      <c r="AB59" s="3"/>
      <c r="AC59" s="3"/>
      <c r="AD59" s="3"/>
      <c r="AE59" s="3"/>
      <c r="AF59" s="3"/>
      <c r="AG59" s="3">
        <v>0</v>
      </c>
      <c r="AH59" s="3">
        <v>0</v>
      </c>
      <c r="AI59" s="3">
        <f t="shared" si="5"/>
        <v>0</v>
      </c>
      <c r="AJ59" s="3"/>
      <c r="AK59" s="3"/>
      <c r="AL59" s="3"/>
      <c r="AM59" s="3"/>
      <c r="AN59" s="3"/>
      <c r="AO59" s="3"/>
      <c r="AP59" s="3">
        <f>C59+G59+O59+X59+AG59</f>
        <v>1.794</v>
      </c>
      <c r="AQ59" s="3">
        <f>H59+P59+Y59+AH59</f>
        <v>1.698</v>
      </c>
      <c r="AR59" s="3">
        <f>I59+Q59+Z59+AI59</f>
        <v>-9.6000000000000085E-2</v>
      </c>
      <c r="AS59" s="3">
        <f>J59+R59+AA59+AJ59+D59</f>
        <v>0</v>
      </c>
      <c r="AT59" s="3"/>
      <c r="AU59" s="3"/>
      <c r="AV59" s="3">
        <f>L59+U59+AD59+AM59+D59</f>
        <v>0</v>
      </c>
      <c r="AW59" s="51"/>
      <c r="AX59" s="51"/>
      <c r="AY59" s="51"/>
    </row>
    <row r="60" spans="1:53" ht="47.25" x14ac:dyDescent="0.25">
      <c r="A60" s="4"/>
      <c r="B60" s="6" t="s">
        <v>131</v>
      </c>
      <c r="C60" s="3">
        <v>0</v>
      </c>
      <c r="D60" s="3">
        <v>0</v>
      </c>
      <c r="E60" s="3"/>
      <c r="F60" s="3" t="s">
        <v>83</v>
      </c>
      <c r="G60" s="3">
        <f>ROUND(((2266500*2))/1000000*1.011*1.014*1.025*1.072*1.042/1.2,3)</f>
        <v>4.4340000000000002</v>
      </c>
      <c r="H60" s="3">
        <v>0</v>
      </c>
      <c r="I60" s="3">
        <f t="shared" si="2"/>
        <v>-4.4340000000000002</v>
      </c>
      <c r="J60" s="3">
        <v>0</v>
      </c>
      <c r="K60" s="3"/>
      <c r="L60" s="3">
        <v>0</v>
      </c>
      <c r="M60" s="3"/>
      <c r="N60" s="20" t="s">
        <v>116</v>
      </c>
      <c r="O60" s="3">
        <v>0</v>
      </c>
      <c r="P60" s="3">
        <f>ROUND(((1410000*2))/1000000*1.043/1.2,3)</f>
        <v>2.4510000000000001</v>
      </c>
      <c r="Q60" s="3">
        <f t="shared" si="3"/>
        <v>2.4510000000000001</v>
      </c>
      <c r="R60" s="3"/>
      <c r="S60" s="3"/>
      <c r="T60" s="3"/>
      <c r="U60" s="3"/>
      <c r="V60" s="3"/>
      <c r="W60" s="3"/>
      <c r="X60" s="3">
        <v>0</v>
      </c>
      <c r="Y60" s="3">
        <v>0</v>
      </c>
      <c r="Z60" s="3">
        <f t="shared" si="4"/>
        <v>0</v>
      </c>
      <c r="AA60" s="3"/>
      <c r="AB60" s="3"/>
      <c r="AC60" s="3"/>
      <c r="AD60" s="3"/>
      <c r="AE60" s="3"/>
      <c r="AF60" s="3"/>
      <c r="AG60" s="3">
        <v>0</v>
      </c>
      <c r="AH60" s="3">
        <v>0</v>
      </c>
      <c r="AI60" s="3">
        <f t="shared" si="5"/>
        <v>0</v>
      </c>
      <c r="AJ60" s="3"/>
      <c r="AK60" s="3"/>
      <c r="AL60" s="3"/>
      <c r="AM60" s="3"/>
      <c r="AN60" s="3"/>
      <c r="AO60" s="3"/>
      <c r="AP60" s="3">
        <f>C60+G60+O60+X60+AG60</f>
        <v>4.4340000000000002</v>
      </c>
      <c r="AQ60" s="3">
        <f>H60+P60+Y60+AH60</f>
        <v>2.4510000000000001</v>
      </c>
      <c r="AR60" s="3">
        <f>I60+Q60+Z60+AI60</f>
        <v>-1.9830000000000001</v>
      </c>
      <c r="AS60" s="3">
        <f>J60+R60+AA60+AJ60+D60</f>
        <v>0</v>
      </c>
      <c r="AT60" s="3"/>
      <c r="AU60" s="3"/>
      <c r="AV60" s="3">
        <f>L60+U60+AD60+AM60+D60</f>
        <v>0</v>
      </c>
      <c r="AW60" s="51"/>
      <c r="AX60" s="51"/>
      <c r="AY60" s="51"/>
    </row>
    <row r="61" spans="1:53" ht="47.25" x14ac:dyDescent="0.25">
      <c r="A61" s="4"/>
      <c r="B61" s="6" t="s">
        <v>58</v>
      </c>
      <c r="C61" s="3">
        <v>0</v>
      </c>
      <c r="D61" s="3">
        <v>0</v>
      </c>
      <c r="E61" s="3"/>
      <c r="F61" s="3" t="s">
        <v>83</v>
      </c>
      <c r="G61" s="3">
        <f>ROUND(916900*2/1000000*1.011*1.014*1.025*1.072*1.042/1.2,3)</f>
        <v>1.794</v>
      </c>
      <c r="H61" s="3">
        <v>0</v>
      </c>
      <c r="I61" s="3">
        <f t="shared" si="2"/>
        <v>-1.794</v>
      </c>
      <c r="J61" s="3">
        <v>0</v>
      </c>
      <c r="K61" s="3"/>
      <c r="L61" s="3">
        <v>0</v>
      </c>
      <c r="M61" s="3"/>
      <c r="N61" s="20" t="s">
        <v>116</v>
      </c>
      <c r="O61" s="3">
        <v>0</v>
      </c>
      <c r="P61" s="3">
        <f>ROUND(977000*2/1000000*1.043/1.2,3)</f>
        <v>1.698</v>
      </c>
      <c r="Q61" s="3">
        <f t="shared" si="3"/>
        <v>1.698</v>
      </c>
      <c r="R61" s="3"/>
      <c r="S61" s="3"/>
      <c r="T61" s="3"/>
      <c r="U61" s="3"/>
      <c r="V61" s="3"/>
      <c r="W61" s="3"/>
      <c r="X61" s="3">
        <v>0</v>
      </c>
      <c r="Y61" s="3">
        <v>0</v>
      </c>
      <c r="Z61" s="3">
        <f t="shared" si="4"/>
        <v>0</v>
      </c>
      <c r="AA61" s="3"/>
      <c r="AB61" s="3"/>
      <c r="AC61" s="3"/>
      <c r="AD61" s="3"/>
      <c r="AE61" s="3"/>
      <c r="AF61" s="3"/>
      <c r="AG61" s="3">
        <v>0</v>
      </c>
      <c r="AH61" s="3">
        <v>0</v>
      </c>
      <c r="AI61" s="3">
        <f t="shared" si="5"/>
        <v>0</v>
      </c>
      <c r="AJ61" s="3"/>
      <c r="AK61" s="3"/>
      <c r="AL61" s="3"/>
      <c r="AM61" s="3"/>
      <c r="AN61" s="3"/>
      <c r="AO61" s="3"/>
      <c r="AP61" s="3">
        <f>C61+G61+O61+X61+AG61</f>
        <v>1.794</v>
      </c>
      <c r="AQ61" s="3">
        <f>H61+P61+Y61+AH61</f>
        <v>1.698</v>
      </c>
      <c r="AR61" s="3">
        <f>I61+Q61+Z61+AI61</f>
        <v>-9.6000000000000085E-2</v>
      </c>
      <c r="AS61" s="3">
        <f>J61+R61+AA61+AJ61+D61</f>
        <v>0</v>
      </c>
      <c r="AT61" s="3"/>
      <c r="AU61" s="3"/>
      <c r="AV61" s="3">
        <f>L61+U61+AD61+AM61+D61</f>
        <v>0</v>
      </c>
      <c r="AW61" s="51"/>
      <c r="AX61" s="51"/>
      <c r="AY61" s="51"/>
    </row>
    <row r="62" spans="1:53" ht="31.5" x14ac:dyDescent="0.25">
      <c r="A62" s="4"/>
      <c r="B62" s="6" t="s">
        <v>166</v>
      </c>
      <c r="C62" s="3">
        <v>0</v>
      </c>
      <c r="D62" s="3">
        <v>0</v>
      </c>
      <c r="E62" s="3"/>
      <c r="F62" s="3" t="s">
        <v>83</v>
      </c>
      <c r="G62" s="3">
        <v>0</v>
      </c>
      <c r="H62" s="3">
        <v>0</v>
      </c>
      <c r="I62" s="3">
        <f t="shared" si="2"/>
        <v>0</v>
      </c>
      <c r="J62" s="3">
        <v>0</v>
      </c>
      <c r="K62" s="3"/>
      <c r="L62" s="3">
        <v>0</v>
      </c>
      <c r="M62" s="3"/>
      <c r="N62" s="3" t="s">
        <v>83</v>
      </c>
      <c r="O62" s="3">
        <f>ROUND((4450000)/1000000*1.014*1.025*1.047*1.04*1.04/1.2,3)-0.00045</f>
        <v>4.3645500000000004</v>
      </c>
      <c r="P62" s="3">
        <f>ROUND((4969485*2)/1000000*1.043/1.2,3)</f>
        <v>8.6389999999999993</v>
      </c>
      <c r="Q62" s="3">
        <f t="shared" si="3"/>
        <v>4.274449999999999</v>
      </c>
      <c r="R62" s="3"/>
      <c r="S62" s="3"/>
      <c r="T62" s="3"/>
      <c r="U62" s="3"/>
      <c r="V62" s="3"/>
      <c r="W62" s="3"/>
      <c r="X62" s="3">
        <v>0</v>
      </c>
      <c r="Y62" s="3">
        <v>0</v>
      </c>
      <c r="Z62" s="3">
        <f t="shared" si="4"/>
        <v>0</v>
      </c>
      <c r="AA62" s="3"/>
      <c r="AB62" s="3"/>
      <c r="AC62" s="3"/>
      <c r="AD62" s="3"/>
      <c r="AE62" s="3"/>
      <c r="AF62" s="3"/>
      <c r="AG62" s="3">
        <v>0</v>
      </c>
      <c r="AH62" s="3">
        <v>0</v>
      </c>
      <c r="AI62" s="3">
        <f t="shared" si="5"/>
        <v>0</v>
      </c>
      <c r="AJ62" s="3"/>
      <c r="AK62" s="3"/>
      <c r="AL62" s="3"/>
      <c r="AM62" s="3"/>
      <c r="AN62" s="3"/>
      <c r="AO62" s="3"/>
      <c r="AP62" s="3">
        <f>C62+G62+O62+X62+AG62</f>
        <v>4.3645500000000004</v>
      </c>
      <c r="AQ62" s="3">
        <f>H62+P62+Y62+AH62</f>
        <v>8.6389999999999993</v>
      </c>
      <c r="AR62" s="3">
        <f>I62+Q62+Z62+AI62</f>
        <v>4.274449999999999</v>
      </c>
      <c r="AS62" s="3">
        <f>J62+R62+AA62+AJ62+D62</f>
        <v>0</v>
      </c>
      <c r="AT62" s="3"/>
      <c r="AU62" s="3"/>
      <c r="AV62" s="3">
        <f>L62+U62+AD62+AM62+D62</f>
        <v>0</v>
      </c>
      <c r="AW62" s="51"/>
      <c r="AX62" s="51"/>
      <c r="AY62" s="51"/>
    </row>
    <row r="63" spans="1:53" ht="15.75" x14ac:dyDescent="0.25">
      <c r="A63" s="4"/>
      <c r="B63" s="6" t="s">
        <v>61</v>
      </c>
      <c r="C63" s="3">
        <v>0</v>
      </c>
      <c r="D63" s="3">
        <v>0</v>
      </c>
      <c r="E63" s="3"/>
      <c r="F63" s="3" t="s">
        <v>83</v>
      </c>
      <c r="G63" s="3">
        <v>0</v>
      </c>
      <c r="H63" s="3">
        <v>0</v>
      </c>
      <c r="I63" s="3">
        <f t="shared" si="2"/>
        <v>0</v>
      </c>
      <c r="J63" s="3">
        <v>0</v>
      </c>
      <c r="K63" s="3"/>
      <c r="L63" s="3">
        <v>0</v>
      </c>
      <c r="M63" s="3"/>
      <c r="N63" s="3" t="s">
        <v>83</v>
      </c>
      <c r="O63" s="3">
        <f>ROUND((1430000)/1000000*1.014*1.025*1.047*1.04*1.04/1.2,3)-0.0001</f>
        <v>1.4029</v>
      </c>
      <c r="P63" s="3">
        <f>ROUND((1585000)/1000000*1.043/1.2,3)</f>
        <v>1.3779999999999999</v>
      </c>
      <c r="Q63" s="3">
        <f t="shared" si="3"/>
        <v>-2.4900000000000144E-2</v>
      </c>
      <c r="R63" s="3"/>
      <c r="S63" s="3"/>
      <c r="T63" s="3"/>
      <c r="U63" s="3"/>
      <c r="V63" s="3"/>
      <c r="W63" s="3"/>
      <c r="X63" s="3">
        <v>0</v>
      </c>
      <c r="Y63" s="3">
        <v>0</v>
      </c>
      <c r="Z63" s="3">
        <f t="shared" si="4"/>
        <v>0</v>
      </c>
      <c r="AA63" s="3"/>
      <c r="AB63" s="3"/>
      <c r="AC63" s="3"/>
      <c r="AD63" s="3"/>
      <c r="AE63" s="3"/>
      <c r="AF63" s="3"/>
      <c r="AG63" s="3">
        <v>0</v>
      </c>
      <c r="AH63" s="3">
        <v>0</v>
      </c>
      <c r="AI63" s="3">
        <f t="shared" si="5"/>
        <v>0</v>
      </c>
      <c r="AJ63" s="3"/>
      <c r="AK63" s="3"/>
      <c r="AL63" s="3"/>
      <c r="AM63" s="3"/>
      <c r="AN63" s="3"/>
      <c r="AO63" s="3"/>
      <c r="AP63" s="3">
        <f>C63+G63+O63+X63+AG63</f>
        <v>1.4029</v>
      </c>
      <c r="AQ63" s="3">
        <f>H63+P63+Y63+AH63</f>
        <v>1.3779999999999999</v>
      </c>
      <c r="AR63" s="3">
        <f>I63+Q63+Z63+AI63</f>
        <v>-2.4900000000000144E-2</v>
      </c>
      <c r="AS63" s="3">
        <f>J63+R63+AA63+AJ63+D63</f>
        <v>0</v>
      </c>
      <c r="AT63" s="3"/>
      <c r="AU63" s="3"/>
      <c r="AV63" s="3">
        <f>L63+U63+AD63+AM63+D63</f>
        <v>0</v>
      </c>
      <c r="AW63" s="51"/>
      <c r="AX63" s="51"/>
      <c r="AY63" s="51"/>
    </row>
    <row r="64" spans="1:53" ht="15.75" x14ac:dyDescent="0.25">
      <c r="A64" s="4"/>
      <c r="B64" s="6" t="s">
        <v>62</v>
      </c>
      <c r="C64" s="3">
        <v>0</v>
      </c>
      <c r="D64" s="3">
        <v>0</v>
      </c>
      <c r="E64" s="3"/>
      <c r="F64" s="3" t="s">
        <v>83</v>
      </c>
      <c r="G64" s="3">
        <v>0</v>
      </c>
      <c r="H64" s="3">
        <v>0</v>
      </c>
      <c r="I64" s="3">
        <f t="shared" si="2"/>
        <v>0</v>
      </c>
      <c r="J64" s="3">
        <v>0</v>
      </c>
      <c r="K64" s="3"/>
      <c r="L64" s="3">
        <v>0</v>
      </c>
      <c r="M64" s="3"/>
      <c r="N64" s="3" t="s">
        <v>83</v>
      </c>
      <c r="O64" s="3">
        <f>ROUND((1460000)/1000000*1.014*1.025*1.047*1.04*1.04/1.2,3)</f>
        <v>1.4319999999999999</v>
      </c>
      <c r="P64" s="3">
        <f>ROUND((1615000)/1000000*1.043/1.2,3)</f>
        <v>1.4039999999999999</v>
      </c>
      <c r="Q64" s="3">
        <f t="shared" si="3"/>
        <v>-2.8000000000000025E-2</v>
      </c>
      <c r="R64" s="3"/>
      <c r="S64" s="3"/>
      <c r="T64" s="3"/>
      <c r="U64" s="3"/>
      <c r="V64" s="3"/>
      <c r="W64" s="3"/>
      <c r="X64" s="3">
        <v>0</v>
      </c>
      <c r="Y64" s="3">
        <v>0</v>
      </c>
      <c r="Z64" s="3">
        <f t="shared" si="4"/>
        <v>0</v>
      </c>
      <c r="AA64" s="3"/>
      <c r="AB64" s="3"/>
      <c r="AC64" s="3"/>
      <c r="AD64" s="3"/>
      <c r="AE64" s="3"/>
      <c r="AF64" s="3"/>
      <c r="AG64" s="3">
        <v>0</v>
      </c>
      <c r="AH64" s="3">
        <v>0</v>
      </c>
      <c r="AI64" s="3">
        <f t="shared" si="5"/>
        <v>0</v>
      </c>
      <c r="AJ64" s="3"/>
      <c r="AK64" s="3"/>
      <c r="AL64" s="3"/>
      <c r="AM64" s="3"/>
      <c r="AN64" s="3"/>
      <c r="AO64" s="3"/>
      <c r="AP64" s="3">
        <f>C64+G64+O64+X64+AG64</f>
        <v>1.4319999999999999</v>
      </c>
      <c r="AQ64" s="3">
        <f>H64+P64+Y64+AH64</f>
        <v>1.4039999999999999</v>
      </c>
      <c r="AR64" s="3">
        <f>I64+Q64+Z64+AI64</f>
        <v>-2.8000000000000025E-2</v>
      </c>
      <c r="AS64" s="3">
        <f>J64+R64+AA64+AJ64+D64</f>
        <v>0</v>
      </c>
      <c r="AT64" s="3"/>
      <c r="AU64" s="3"/>
      <c r="AV64" s="3">
        <f>L64+U64+AD64+AM64+D64</f>
        <v>0</v>
      </c>
      <c r="AW64" s="51"/>
      <c r="AX64" s="51"/>
      <c r="AY64" s="51"/>
    </row>
    <row r="65" spans="1:53" ht="31.5" x14ac:dyDescent="0.25">
      <c r="A65" s="4"/>
      <c r="B65" s="6" t="s">
        <v>60</v>
      </c>
      <c r="C65" s="3">
        <v>0</v>
      </c>
      <c r="D65" s="3">
        <v>0</v>
      </c>
      <c r="E65" s="3"/>
      <c r="F65" s="3" t="s">
        <v>83</v>
      </c>
      <c r="G65" s="3">
        <v>0</v>
      </c>
      <c r="H65" s="3">
        <v>0</v>
      </c>
      <c r="I65" s="3">
        <f t="shared" si="2"/>
        <v>0</v>
      </c>
      <c r="J65" s="3">
        <v>0</v>
      </c>
      <c r="K65" s="3"/>
      <c r="L65" s="3">
        <v>0</v>
      </c>
      <c r="M65" s="3"/>
      <c r="N65" s="3" t="s">
        <v>83</v>
      </c>
      <c r="O65" s="3">
        <v>0</v>
      </c>
      <c r="P65" s="3">
        <v>0</v>
      </c>
      <c r="Q65" s="3">
        <f t="shared" si="3"/>
        <v>0</v>
      </c>
      <c r="R65" s="3"/>
      <c r="S65" s="3"/>
      <c r="T65" s="3"/>
      <c r="U65" s="3"/>
      <c r="V65" s="3"/>
      <c r="W65" s="3"/>
      <c r="X65" s="3">
        <f>ROUND((4450000)/1000000*1.014*1.025*1.047*1.04*1.04*1.04/1.2,3)+0.0004</f>
        <v>4.5393999999999997</v>
      </c>
      <c r="Y65" s="3">
        <f>ROUND((4450000)/1000000*1.014*1.025*1.047*1.04*1.04*1.04/1.2,3)+0.0004</f>
        <v>4.5393999999999997</v>
      </c>
      <c r="Z65" s="3">
        <f t="shared" si="4"/>
        <v>0</v>
      </c>
      <c r="AA65" s="3"/>
      <c r="AB65" s="3"/>
      <c r="AC65" s="3"/>
      <c r="AD65" s="3"/>
      <c r="AE65" s="3"/>
      <c r="AF65" s="3"/>
      <c r="AG65" s="3">
        <v>0</v>
      </c>
      <c r="AH65" s="3">
        <v>0</v>
      </c>
      <c r="AI65" s="3">
        <f t="shared" si="5"/>
        <v>0</v>
      </c>
      <c r="AJ65" s="3"/>
      <c r="AK65" s="3"/>
      <c r="AL65" s="3"/>
      <c r="AM65" s="3"/>
      <c r="AN65" s="3"/>
      <c r="AO65" s="3"/>
      <c r="AP65" s="3">
        <f>C65+G65+O65+X65+AG65</f>
        <v>4.5393999999999997</v>
      </c>
      <c r="AQ65" s="3">
        <f>H65+P65+Y65+AH65</f>
        <v>4.5393999999999997</v>
      </c>
      <c r="AR65" s="3">
        <f>I65+Q65+Z65+AI65</f>
        <v>0</v>
      </c>
      <c r="AS65" s="3">
        <f>J65+R65+AA65+AJ65+D65</f>
        <v>0</v>
      </c>
      <c r="AT65" s="3"/>
      <c r="AU65" s="3"/>
      <c r="AV65" s="3">
        <f>L65+U65+AD65+AM65+D65</f>
        <v>0</v>
      </c>
      <c r="AW65" s="51"/>
      <c r="AX65" s="51"/>
      <c r="AY65" s="51"/>
    </row>
    <row r="66" spans="1:53" ht="15.75" x14ac:dyDescent="0.25">
      <c r="A66" s="4"/>
      <c r="B66" s="6" t="s">
        <v>59</v>
      </c>
      <c r="C66" s="3">
        <v>0</v>
      </c>
      <c r="D66" s="3">
        <v>0</v>
      </c>
      <c r="E66" s="3"/>
      <c r="F66" s="3" t="s">
        <v>83</v>
      </c>
      <c r="G66" s="3">
        <v>0</v>
      </c>
      <c r="H66" s="3">
        <v>0</v>
      </c>
      <c r="I66" s="3">
        <f t="shared" si="2"/>
        <v>0</v>
      </c>
      <c r="J66" s="3">
        <v>0</v>
      </c>
      <c r="K66" s="3"/>
      <c r="L66" s="3">
        <v>0</v>
      </c>
      <c r="M66" s="3"/>
      <c r="N66" s="3" t="s">
        <v>83</v>
      </c>
      <c r="O66" s="3">
        <v>0</v>
      </c>
      <c r="P66" s="3">
        <v>0</v>
      </c>
      <c r="Q66" s="3">
        <f t="shared" si="3"/>
        <v>0</v>
      </c>
      <c r="R66" s="3"/>
      <c r="S66" s="3"/>
      <c r="T66" s="3"/>
      <c r="U66" s="3"/>
      <c r="V66" s="3"/>
      <c r="W66" s="3"/>
      <c r="X66" s="3">
        <f>ROUND((2266500*1)/1000000*1.014*1.025*1.047*1.04*1.04*1.04/1.2,3)+0.0001</f>
        <v>2.3121</v>
      </c>
      <c r="Y66" s="3">
        <f>ROUND((2266500*1)/1000000*1.014*1.025*1.047*1.04*1.04*1.04/1.2,3)+0.0001</f>
        <v>2.3121</v>
      </c>
      <c r="Z66" s="3">
        <f t="shared" si="4"/>
        <v>0</v>
      </c>
      <c r="AA66" s="3"/>
      <c r="AB66" s="3"/>
      <c r="AC66" s="3"/>
      <c r="AD66" s="3"/>
      <c r="AE66" s="3"/>
      <c r="AF66" s="3"/>
      <c r="AG66" s="3">
        <v>0</v>
      </c>
      <c r="AH66" s="3">
        <v>0</v>
      </c>
      <c r="AI66" s="3">
        <f t="shared" si="5"/>
        <v>0</v>
      </c>
      <c r="AJ66" s="3"/>
      <c r="AK66" s="3"/>
      <c r="AL66" s="3"/>
      <c r="AM66" s="3"/>
      <c r="AN66" s="3"/>
      <c r="AO66" s="3"/>
      <c r="AP66" s="3">
        <f>C66+G66+O66+X66+AG66</f>
        <v>2.3121</v>
      </c>
      <c r="AQ66" s="3">
        <f>H66+P66+Y66+AH66</f>
        <v>2.3121</v>
      </c>
      <c r="AR66" s="3">
        <f>I66+Q66+Z66+AI66</f>
        <v>0</v>
      </c>
      <c r="AS66" s="3">
        <f>J66+R66+AA66+AJ66+D66</f>
        <v>0</v>
      </c>
      <c r="AT66" s="3"/>
      <c r="AU66" s="3"/>
      <c r="AV66" s="3">
        <f>L66+U66+AD66+AM66+D66</f>
        <v>0</v>
      </c>
      <c r="AW66" s="51"/>
      <c r="AX66" s="51"/>
      <c r="AY66" s="51"/>
    </row>
    <row r="67" spans="1:53" ht="15.75" x14ac:dyDescent="0.25">
      <c r="A67" s="4"/>
      <c r="B67" s="6" t="s">
        <v>63</v>
      </c>
      <c r="C67" s="3">
        <v>0</v>
      </c>
      <c r="D67" s="3">
        <v>0</v>
      </c>
      <c r="E67" s="3"/>
      <c r="F67" s="3" t="s">
        <v>83</v>
      </c>
      <c r="G67" s="3">
        <v>0</v>
      </c>
      <c r="H67" s="3">
        <v>0</v>
      </c>
      <c r="I67" s="3">
        <f t="shared" si="2"/>
        <v>0</v>
      </c>
      <c r="J67" s="3">
        <v>0</v>
      </c>
      <c r="K67" s="3"/>
      <c r="L67" s="3">
        <v>0</v>
      </c>
      <c r="M67" s="3"/>
      <c r="N67" s="3" t="s">
        <v>83</v>
      </c>
      <c r="O67" s="3">
        <v>0</v>
      </c>
      <c r="P67" s="3">
        <v>0</v>
      </c>
      <c r="Q67" s="3">
        <f t="shared" si="3"/>
        <v>0</v>
      </c>
      <c r="R67" s="3"/>
      <c r="S67" s="3"/>
      <c r="T67" s="3"/>
      <c r="U67" s="3"/>
      <c r="V67" s="3"/>
      <c r="W67" s="3"/>
      <c r="X67" s="3">
        <f>ROUND(916900*1/1000000*1.014*1.025*1.047*1.04*1.04*1.04/1.2,3)</f>
        <v>0.93500000000000005</v>
      </c>
      <c r="Y67" s="3">
        <f>ROUND(916900*1/1000000*1.014*1.025*1.047*1.04*1.04*1.04/1.2,3)</f>
        <v>0.93500000000000005</v>
      </c>
      <c r="Z67" s="3">
        <f t="shared" si="4"/>
        <v>0</v>
      </c>
      <c r="AA67" s="3"/>
      <c r="AB67" s="3"/>
      <c r="AC67" s="3"/>
      <c r="AD67" s="3"/>
      <c r="AE67" s="3"/>
      <c r="AF67" s="3"/>
      <c r="AG67" s="3">
        <v>0</v>
      </c>
      <c r="AH67" s="3">
        <v>0</v>
      </c>
      <c r="AI67" s="3">
        <f t="shared" si="5"/>
        <v>0</v>
      </c>
      <c r="AJ67" s="3"/>
      <c r="AK67" s="3"/>
      <c r="AL67" s="3"/>
      <c r="AM67" s="3"/>
      <c r="AN67" s="3"/>
      <c r="AO67" s="3"/>
      <c r="AP67" s="3">
        <f>C67+G67+O67+X67+AG67</f>
        <v>0.93500000000000005</v>
      </c>
      <c r="AQ67" s="3">
        <f>H67+P67+Y67+AH67</f>
        <v>0.93500000000000005</v>
      </c>
      <c r="AR67" s="3">
        <f>I67+Q67+Z67+AI67</f>
        <v>0</v>
      </c>
      <c r="AS67" s="3">
        <f>J67+R67+AA67+AJ67+D67</f>
        <v>0</v>
      </c>
      <c r="AT67" s="3"/>
      <c r="AU67" s="3"/>
      <c r="AV67" s="3">
        <f>L67+U67+AD67+AM67+D67</f>
        <v>0</v>
      </c>
      <c r="AW67" s="51"/>
      <c r="AX67" s="51"/>
      <c r="AY67" s="51"/>
    </row>
    <row r="68" spans="1:53" ht="15.75" x14ac:dyDescent="0.25">
      <c r="A68" s="4"/>
      <c r="B68" s="6" t="s">
        <v>64</v>
      </c>
      <c r="C68" s="3">
        <v>0</v>
      </c>
      <c r="D68" s="3">
        <v>0</v>
      </c>
      <c r="E68" s="3"/>
      <c r="F68" s="3" t="s">
        <v>83</v>
      </c>
      <c r="G68" s="3">
        <v>0</v>
      </c>
      <c r="H68" s="3">
        <v>0</v>
      </c>
      <c r="I68" s="3">
        <f t="shared" si="2"/>
        <v>0</v>
      </c>
      <c r="J68" s="3">
        <v>0</v>
      </c>
      <c r="K68" s="3"/>
      <c r="L68" s="3">
        <v>0</v>
      </c>
      <c r="M68" s="3"/>
      <c r="N68" s="3" t="s">
        <v>83</v>
      </c>
      <c r="O68" s="3">
        <v>0</v>
      </c>
      <c r="P68" s="3">
        <v>0</v>
      </c>
      <c r="Q68" s="3">
        <f t="shared" si="3"/>
        <v>0</v>
      </c>
      <c r="R68" s="3"/>
      <c r="S68" s="3"/>
      <c r="T68" s="3"/>
      <c r="U68" s="3"/>
      <c r="V68" s="3"/>
      <c r="W68" s="3"/>
      <c r="X68" s="3">
        <v>0</v>
      </c>
      <c r="Y68" s="3">
        <v>0</v>
      </c>
      <c r="Z68" s="3">
        <f t="shared" si="4"/>
        <v>0</v>
      </c>
      <c r="AA68" s="3"/>
      <c r="AB68" s="3"/>
      <c r="AC68" s="3"/>
      <c r="AD68" s="3"/>
      <c r="AE68" s="3"/>
      <c r="AF68" s="3"/>
      <c r="AG68" s="3">
        <f>ROUND(4950000/1000000*1.014*1.025*1.047*1.04*1.04*1.04*1.04/1.2,3)</f>
        <v>5.2510000000000003</v>
      </c>
      <c r="AH68" s="3">
        <f>ROUND(4950000/1000000*1.014*1.025*1.047*1.04*1.04*1.04*1.04/1.2,3)</f>
        <v>5.2510000000000003</v>
      </c>
      <c r="AI68" s="3">
        <f t="shared" si="5"/>
        <v>0</v>
      </c>
      <c r="AJ68" s="3"/>
      <c r="AK68" s="3"/>
      <c r="AL68" s="3"/>
      <c r="AM68" s="3"/>
      <c r="AN68" s="3"/>
      <c r="AO68" s="3"/>
      <c r="AP68" s="3">
        <f>C68+G68+O68+X68+AG68</f>
        <v>5.2510000000000003</v>
      </c>
      <c r="AQ68" s="3">
        <f>H68+P68+Y68+AH68</f>
        <v>5.2510000000000003</v>
      </c>
      <c r="AR68" s="3">
        <f>I68+Q68+Z68+AI68</f>
        <v>0</v>
      </c>
      <c r="AS68" s="3">
        <f>J68+R68+AA68+AJ68+D68</f>
        <v>0</v>
      </c>
      <c r="AT68" s="3"/>
      <c r="AU68" s="3"/>
      <c r="AV68" s="3">
        <f>L68+U68+AD68+AM68+D68</f>
        <v>0</v>
      </c>
      <c r="AW68" s="51"/>
      <c r="AX68" s="51"/>
      <c r="AY68" s="51"/>
    </row>
    <row r="69" spans="1:53" ht="157.5" x14ac:dyDescent="0.25">
      <c r="A69" s="11" t="s">
        <v>26</v>
      </c>
      <c r="B69" s="12" t="s">
        <v>33</v>
      </c>
      <c r="C69" s="5">
        <f>SUM(C70:C76)</f>
        <v>2.6389999999999998</v>
      </c>
      <c r="D69" s="5">
        <f>SUM(D70:D80)</f>
        <v>24.309608399999995</v>
      </c>
      <c r="E69" s="5">
        <f>D69*ИПЦ!$A$4*ИПЦ!$B$4</f>
        <v>28.937908975203413</v>
      </c>
      <c r="F69" s="21" t="s">
        <v>120</v>
      </c>
      <c r="G69" s="5">
        <f>SUM(G70:G80)</f>
        <v>0</v>
      </c>
      <c r="H69" s="5">
        <f>SUM(H70:H80)</f>
        <v>2.3559999999999999</v>
      </c>
      <c r="I69" s="5">
        <f t="shared" si="2"/>
        <v>2.3559999999999999</v>
      </c>
      <c r="J69" s="5">
        <f>SUM(J70:J80)</f>
        <v>0</v>
      </c>
      <c r="K69" s="5">
        <f>J69*ИПЦ!$A$4*ИПЦ!$B$4*ИПЦ!$C$4</f>
        <v>0</v>
      </c>
      <c r="L69" s="5">
        <f>SUM(L70:L80)</f>
        <v>7.3745232000000005</v>
      </c>
      <c r="M69" s="5">
        <f>L69*ИПЦ!$A$4*ИПЦ!$B$4*ИПЦ!$C$4</f>
        <v>9.4647167649389008</v>
      </c>
      <c r="N69" s="3" t="s">
        <v>83</v>
      </c>
      <c r="O69" s="5">
        <f>SUM(O70:O80)</f>
        <v>0</v>
      </c>
      <c r="P69" s="5">
        <f>SUM(P70:P80)</f>
        <v>0</v>
      </c>
      <c r="Q69" s="5">
        <f t="shared" si="3"/>
        <v>0</v>
      </c>
      <c r="R69" s="5">
        <f>SUM(R70:R80)</f>
        <v>0</v>
      </c>
      <c r="S69" s="5">
        <f>R69*ИПЦ!$A$4*ИПЦ!$B$4*ИПЦ!$C$4</f>
        <v>0</v>
      </c>
      <c r="T69" s="5">
        <f>R69*ИПЦ!$A$4*ИПЦ!$B$4*ИПЦ!$C$4*ИПЦ!$D$4</f>
        <v>0</v>
      </c>
      <c r="U69" s="5">
        <f>SUM(U70:U80)</f>
        <v>0</v>
      </c>
      <c r="V69" s="5">
        <f>U69*ИПЦ!$A$4*ИПЦ!$B$4*ИПЦ!$C$4</f>
        <v>0</v>
      </c>
      <c r="W69" s="5">
        <f>U69*ИПЦ!$A$4*ИПЦ!$B$4*ИПЦ!$C$4*ИПЦ!$D$4</f>
        <v>0</v>
      </c>
      <c r="X69" s="5">
        <f>SUM(X70:X80)</f>
        <v>0</v>
      </c>
      <c r="Y69" s="5">
        <f>SUM(Y70:Y80)</f>
        <v>0</v>
      </c>
      <c r="Z69" s="5">
        <f t="shared" si="4"/>
        <v>0</v>
      </c>
      <c r="AA69" s="5">
        <f>SUM(AA70:AA80)</f>
        <v>0</v>
      </c>
      <c r="AB69" s="5">
        <f>AA69*ИПЦ!$A$4*ИПЦ!$B$4*ИПЦ!$C$4</f>
        <v>0</v>
      </c>
      <c r="AC69" s="5">
        <f>AA69*ИПЦ!$A$4*ИПЦ!$B$4*ИПЦ!$C$4*ИПЦ!$D$4*ИПЦ!$E$4</f>
        <v>0</v>
      </c>
      <c r="AD69" s="5">
        <f>SUM(AD70:AD80)</f>
        <v>0</v>
      </c>
      <c r="AE69" s="5">
        <f>AD69*ИПЦ!$A$4*ИПЦ!$B$4*ИПЦ!$C$4</f>
        <v>0</v>
      </c>
      <c r="AF69" s="5">
        <f>AD69*ИПЦ!$A$4*ИПЦ!$B$4*ИПЦ!$C$4*ИПЦ!$D$4*ИПЦ!$E$4</f>
        <v>0</v>
      </c>
      <c r="AG69" s="5">
        <f>SUM(AG70:AG80)</f>
        <v>0</v>
      </c>
      <c r="AH69" s="5">
        <f>SUM(AH70:AH80)</f>
        <v>0</v>
      </c>
      <c r="AI69" s="5">
        <f t="shared" si="5"/>
        <v>0</v>
      </c>
      <c r="AJ69" s="5">
        <f>SUM(AJ70:AJ80)</f>
        <v>0</v>
      </c>
      <c r="AK69" s="5">
        <f>AJ69*ИПЦ!$A$4*ИПЦ!$B$4*ИПЦ!$C$4</f>
        <v>0</v>
      </c>
      <c r="AL69" s="5">
        <f>AJ69*ИПЦ!$A$4*ИПЦ!$B$4*ИПЦ!$C$4*ИПЦ!$D$4*ИПЦ!$E$4*ИПЦ!$F$4</f>
        <v>0</v>
      </c>
      <c r="AM69" s="5">
        <f>SUM(AM70:AM80)</f>
        <v>0</v>
      </c>
      <c r="AN69" s="5">
        <f>AM69*ИПЦ!$A$4*ИПЦ!$B$4*ИПЦ!$C$4</f>
        <v>0</v>
      </c>
      <c r="AO69" s="5">
        <f>AM69*ИПЦ!$A$4*ИПЦ!$B$4*ИПЦ!$C$4*ИПЦ!$D$4*ИПЦ!$E$4*ИПЦ!$F$4</f>
        <v>0</v>
      </c>
      <c r="AP69" s="5">
        <f>SUM(AP70:AP80)</f>
        <v>2.6389999999999998</v>
      </c>
      <c r="AQ69" s="5">
        <f>SUM(AQ70:AQ80)</f>
        <v>4.9949999999999992</v>
      </c>
      <c r="AR69" s="5">
        <f>SUM(AR70:AR80)</f>
        <v>2.3559999999999999</v>
      </c>
      <c r="AS69" s="5">
        <f>J69+R69+AA69+AJ69+D69</f>
        <v>24.309608399999995</v>
      </c>
      <c r="AT69" s="5">
        <f>K69+S69+AB69+AK69+E69</f>
        <v>28.937908975203413</v>
      </c>
      <c r="AU69" s="5">
        <f>K69+T69+AC69+AL69+E69</f>
        <v>28.937908975203413</v>
      </c>
      <c r="AV69" s="5">
        <f>SUM(AV70:AV80)</f>
        <v>31.684131599999994</v>
      </c>
      <c r="AW69" s="5">
        <f>M69+V69+AE69+AN69+E69</f>
        <v>38.402625740142312</v>
      </c>
      <c r="AX69" s="5">
        <f>M69+W69+AF69+AO69+E69</f>
        <v>38.402625740142312</v>
      </c>
      <c r="AY69" s="50"/>
      <c r="AZ69" s="37">
        <f t="shared" ref="AZ69" si="8">AP69+AR69-AQ69</f>
        <v>0</v>
      </c>
      <c r="BA69" s="37">
        <f>AQ69-[12]ОС!$H$33/1000000</f>
        <v>2.2740999999992795E-3</v>
      </c>
    </row>
    <row r="70" spans="1:53" ht="47.25" x14ac:dyDescent="0.25">
      <c r="A70" s="8" t="s">
        <v>45</v>
      </c>
      <c r="B70" s="6" t="s">
        <v>56</v>
      </c>
      <c r="C70" s="3">
        <f>ROUND(575172.73/1000000/1.2,3)</f>
        <v>0.47899999999999998</v>
      </c>
      <c r="D70" s="3">
        <f>'[13]УНЦ 2'!$G$4/1000</f>
        <v>0.80075160000000001</v>
      </c>
      <c r="E70" s="3"/>
      <c r="F70" s="21" t="s">
        <v>86</v>
      </c>
      <c r="G70" s="2">
        <v>0</v>
      </c>
      <c r="H70" s="2">
        <v>0</v>
      </c>
      <c r="I70" s="3">
        <f t="shared" si="2"/>
        <v>0</v>
      </c>
      <c r="J70" s="3">
        <v>0</v>
      </c>
      <c r="K70" s="3"/>
      <c r="L70" s="3">
        <v>0</v>
      </c>
      <c r="M70" s="3"/>
      <c r="N70" s="3" t="s">
        <v>83</v>
      </c>
      <c r="O70" s="2">
        <v>0</v>
      </c>
      <c r="P70" s="2">
        <v>0</v>
      </c>
      <c r="Q70" s="3">
        <f t="shared" si="3"/>
        <v>0</v>
      </c>
      <c r="R70" s="3"/>
      <c r="S70" s="3"/>
      <c r="T70" s="3"/>
      <c r="U70" s="3"/>
      <c r="V70" s="3"/>
      <c r="W70" s="3"/>
      <c r="X70" s="2">
        <v>0</v>
      </c>
      <c r="Y70" s="2">
        <v>0</v>
      </c>
      <c r="Z70" s="3">
        <f t="shared" si="4"/>
        <v>0</v>
      </c>
      <c r="AA70" s="3"/>
      <c r="AB70" s="3"/>
      <c r="AC70" s="3"/>
      <c r="AD70" s="3"/>
      <c r="AE70" s="3"/>
      <c r="AF70" s="3"/>
      <c r="AG70" s="2">
        <v>0</v>
      </c>
      <c r="AH70" s="2">
        <v>0</v>
      </c>
      <c r="AI70" s="3">
        <f t="shared" si="5"/>
        <v>0</v>
      </c>
      <c r="AJ70" s="3"/>
      <c r="AK70" s="3"/>
      <c r="AL70" s="3"/>
      <c r="AM70" s="3"/>
      <c r="AN70" s="3"/>
      <c r="AO70" s="3"/>
      <c r="AP70" s="3">
        <f>C70+G70+O70+X70+AG70</f>
        <v>0.47899999999999998</v>
      </c>
      <c r="AQ70" s="3">
        <f>H70+P70+Y70+AH70+C70</f>
        <v>0.47899999999999998</v>
      </c>
      <c r="AR70" s="3">
        <f>I70+Q70+Z70+AI70</f>
        <v>0</v>
      </c>
      <c r="AS70" s="3">
        <f>J70+R70+AA70+AJ70+D70</f>
        <v>0.80075160000000001</v>
      </c>
      <c r="AT70" s="3"/>
      <c r="AU70" s="3"/>
      <c r="AV70" s="3">
        <f>L70+U70+AD70+AM70+D70</f>
        <v>0.80075160000000001</v>
      </c>
      <c r="AW70" s="51"/>
      <c r="AX70" s="51"/>
      <c r="AY70" s="51"/>
    </row>
    <row r="71" spans="1:53" ht="63" x14ac:dyDescent="0.25">
      <c r="A71" s="8"/>
      <c r="B71" s="6" t="s">
        <v>77</v>
      </c>
      <c r="C71" s="3">
        <f>ROUND(581750.91/1000000,3)</f>
        <v>0.58199999999999996</v>
      </c>
      <c r="D71" s="3">
        <f>'[13]УНЦ 2'!$G$6/1000</f>
        <v>3.9181428</v>
      </c>
      <c r="E71" s="3"/>
      <c r="F71" s="21" t="s">
        <v>116</v>
      </c>
      <c r="G71" s="2">
        <v>0</v>
      </c>
      <c r="H71" s="2">
        <v>0</v>
      </c>
      <c r="I71" s="3">
        <f t="shared" si="2"/>
        <v>0</v>
      </c>
      <c r="J71" s="3">
        <v>0</v>
      </c>
      <c r="K71" s="3"/>
      <c r="L71" s="3">
        <v>0</v>
      </c>
      <c r="M71" s="3"/>
      <c r="N71" s="3" t="s">
        <v>83</v>
      </c>
      <c r="O71" s="2">
        <v>0</v>
      </c>
      <c r="P71" s="2">
        <v>0</v>
      </c>
      <c r="Q71" s="3">
        <f t="shared" si="3"/>
        <v>0</v>
      </c>
      <c r="R71" s="3"/>
      <c r="S71" s="3"/>
      <c r="T71" s="3"/>
      <c r="U71" s="3"/>
      <c r="V71" s="3"/>
      <c r="W71" s="3"/>
      <c r="X71" s="2">
        <v>0</v>
      </c>
      <c r="Y71" s="2">
        <v>0</v>
      </c>
      <c r="Z71" s="3">
        <f t="shared" si="4"/>
        <v>0</v>
      </c>
      <c r="AA71" s="3"/>
      <c r="AB71" s="3"/>
      <c r="AC71" s="3"/>
      <c r="AD71" s="3"/>
      <c r="AE71" s="3"/>
      <c r="AF71" s="3"/>
      <c r="AG71" s="2">
        <v>0</v>
      </c>
      <c r="AH71" s="2">
        <v>0</v>
      </c>
      <c r="AI71" s="3">
        <f t="shared" si="5"/>
        <v>0</v>
      </c>
      <c r="AJ71" s="3"/>
      <c r="AK71" s="3"/>
      <c r="AL71" s="3"/>
      <c r="AM71" s="3"/>
      <c r="AN71" s="3"/>
      <c r="AO71" s="3"/>
      <c r="AP71" s="3">
        <f>C71+G71+O71+X71+AG71</f>
        <v>0.58199999999999996</v>
      </c>
      <c r="AQ71" s="3">
        <f>H71+P71+Y71+AH71+C71</f>
        <v>0.58199999999999996</v>
      </c>
      <c r="AR71" s="3">
        <f>I71+Q71+Z71+AI71</f>
        <v>0</v>
      </c>
      <c r="AS71" s="3">
        <f>J71+R71+AA71+AJ71+D71</f>
        <v>3.9181428</v>
      </c>
      <c r="AT71" s="3"/>
      <c r="AU71" s="3"/>
      <c r="AV71" s="3">
        <f>L71+U71+AD71+AM71+D71</f>
        <v>3.9181428</v>
      </c>
      <c r="AW71" s="51"/>
      <c r="AX71" s="51"/>
      <c r="AY71" s="51"/>
    </row>
    <row r="72" spans="1:53" ht="63" x14ac:dyDescent="0.25">
      <c r="A72" s="8"/>
      <c r="B72" s="6" t="s">
        <v>78</v>
      </c>
      <c r="C72" s="3">
        <f>ROUND(470680.9/1000000,3)</f>
        <v>0.47099999999999997</v>
      </c>
      <c r="D72" s="3">
        <f>'[13]УНЦ 2'!$G$8/1000</f>
        <v>3.9181428</v>
      </c>
      <c r="E72" s="3"/>
      <c r="F72" s="21" t="s">
        <v>116</v>
      </c>
      <c r="G72" s="2">
        <v>0</v>
      </c>
      <c r="H72" s="2">
        <v>0</v>
      </c>
      <c r="I72" s="3">
        <f t="shared" ref="I72:I125" si="9">H72-G72</f>
        <v>0</v>
      </c>
      <c r="J72" s="3">
        <v>0</v>
      </c>
      <c r="K72" s="3"/>
      <c r="L72" s="3">
        <v>0</v>
      </c>
      <c r="M72" s="3"/>
      <c r="N72" s="3" t="s">
        <v>83</v>
      </c>
      <c r="O72" s="2">
        <v>0</v>
      </c>
      <c r="P72" s="2">
        <v>0</v>
      </c>
      <c r="Q72" s="3">
        <f t="shared" ref="Q72:Q108" si="10">P72-O72</f>
        <v>0</v>
      </c>
      <c r="R72" s="3"/>
      <c r="S72" s="3"/>
      <c r="T72" s="3"/>
      <c r="U72" s="3"/>
      <c r="V72" s="3"/>
      <c r="W72" s="3"/>
      <c r="X72" s="2">
        <v>0</v>
      </c>
      <c r="Y72" s="2">
        <v>0</v>
      </c>
      <c r="Z72" s="3">
        <f t="shared" ref="Z72:Z108" si="11">Y72-X72</f>
        <v>0</v>
      </c>
      <c r="AA72" s="3"/>
      <c r="AB72" s="3"/>
      <c r="AC72" s="3"/>
      <c r="AD72" s="3"/>
      <c r="AE72" s="3"/>
      <c r="AF72" s="3"/>
      <c r="AG72" s="2">
        <v>0</v>
      </c>
      <c r="AH72" s="2">
        <v>0</v>
      </c>
      <c r="AI72" s="3">
        <f t="shared" ref="AI72:AI108" si="12">AH72-AG72</f>
        <v>0</v>
      </c>
      <c r="AJ72" s="3"/>
      <c r="AK72" s="3"/>
      <c r="AL72" s="3"/>
      <c r="AM72" s="3"/>
      <c r="AN72" s="3"/>
      <c r="AO72" s="3"/>
      <c r="AP72" s="3">
        <f>C72+G72+O72+X72+AG72</f>
        <v>0.47099999999999997</v>
      </c>
      <c r="AQ72" s="3">
        <f>H72+P72+Y72+AH72+C72</f>
        <v>0.47099999999999997</v>
      </c>
      <c r="AR72" s="3">
        <f>I72+Q72+Z72+AI72</f>
        <v>0</v>
      </c>
      <c r="AS72" s="3">
        <f>J72+R72+AA72+AJ72+D72</f>
        <v>3.9181428</v>
      </c>
      <c r="AT72" s="3"/>
      <c r="AU72" s="3"/>
      <c r="AV72" s="3">
        <f>L72+U72+AD72+AM72+D72</f>
        <v>3.9181428</v>
      </c>
      <c r="AW72" s="51"/>
      <c r="AX72" s="51"/>
      <c r="AY72" s="51"/>
    </row>
    <row r="73" spans="1:53" ht="63" x14ac:dyDescent="0.25">
      <c r="A73" s="8"/>
      <c r="B73" s="6" t="s">
        <v>79</v>
      </c>
      <c r="C73" s="3">
        <f>ROUND(450107.21/1000000,3)</f>
        <v>0.45</v>
      </c>
      <c r="D73" s="3">
        <f>'[13]УНЦ 2'!$G$10/1000</f>
        <v>3.9181428</v>
      </c>
      <c r="E73" s="3"/>
      <c r="F73" s="21" t="s">
        <v>116</v>
      </c>
      <c r="G73" s="2">
        <v>0</v>
      </c>
      <c r="H73" s="2">
        <v>0</v>
      </c>
      <c r="I73" s="3">
        <f t="shared" si="9"/>
        <v>0</v>
      </c>
      <c r="J73" s="3">
        <v>0</v>
      </c>
      <c r="K73" s="3"/>
      <c r="L73" s="3">
        <v>0</v>
      </c>
      <c r="M73" s="3"/>
      <c r="N73" s="3" t="s">
        <v>83</v>
      </c>
      <c r="O73" s="2">
        <v>0</v>
      </c>
      <c r="P73" s="2">
        <v>0</v>
      </c>
      <c r="Q73" s="3">
        <f t="shared" si="10"/>
        <v>0</v>
      </c>
      <c r="R73" s="3"/>
      <c r="S73" s="3"/>
      <c r="T73" s="3"/>
      <c r="U73" s="3"/>
      <c r="V73" s="3"/>
      <c r="W73" s="3"/>
      <c r="X73" s="2">
        <v>0</v>
      </c>
      <c r="Y73" s="2">
        <v>0</v>
      </c>
      <c r="Z73" s="3">
        <f t="shared" si="11"/>
        <v>0</v>
      </c>
      <c r="AA73" s="3"/>
      <c r="AB73" s="3"/>
      <c r="AC73" s="3"/>
      <c r="AD73" s="3"/>
      <c r="AE73" s="3"/>
      <c r="AF73" s="3"/>
      <c r="AG73" s="2">
        <v>0</v>
      </c>
      <c r="AH73" s="2">
        <v>0</v>
      </c>
      <c r="AI73" s="3">
        <f t="shared" si="12"/>
        <v>0</v>
      </c>
      <c r="AJ73" s="3"/>
      <c r="AK73" s="3"/>
      <c r="AL73" s="3"/>
      <c r="AM73" s="3"/>
      <c r="AN73" s="3"/>
      <c r="AO73" s="3"/>
      <c r="AP73" s="3">
        <f>C73+G73+O73+X73+AG73</f>
        <v>0.45</v>
      </c>
      <c r="AQ73" s="3">
        <f>H73+P73+Y73+AH73+C73</f>
        <v>0.45</v>
      </c>
      <c r="AR73" s="3">
        <f>I73+Q73+Z73+AI73</f>
        <v>0</v>
      </c>
      <c r="AS73" s="3">
        <f>J73+R73+AA73+AJ73+D73</f>
        <v>3.9181428</v>
      </c>
      <c r="AT73" s="3"/>
      <c r="AU73" s="3"/>
      <c r="AV73" s="3">
        <f>L73+U73+AD73+AM73+D73</f>
        <v>3.9181428</v>
      </c>
      <c r="AW73" s="51"/>
      <c r="AX73" s="51"/>
      <c r="AY73" s="51"/>
    </row>
    <row r="74" spans="1:53" ht="63" x14ac:dyDescent="0.25">
      <c r="A74" s="8"/>
      <c r="B74" s="6" t="s">
        <v>80</v>
      </c>
      <c r="C74" s="3">
        <f>ROUND(198565.02/1000000,3)</f>
        <v>0.19900000000000001</v>
      </c>
      <c r="D74" s="3">
        <f>'[13]УНЦ 2'!$G$12/1000</f>
        <v>3.9181428</v>
      </c>
      <c r="E74" s="3"/>
      <c r="F74" s="21" t="s">
        <v>116</v>
      </c>
      <c r="G74" s="2">
        <v>0</v>
      </c>
      <c r="H74" s="2">
        <v>0</v>
      </c>
      <c r="I74" s="3">
        <f t="shared" si="9"/>
        <v>0</v>
      </c>
      <c r="J74" s="3">
        <v>0</v>
      </c>
      <c r="K74" s="3"/>
      <c r="L74" s="3">
        <v>0</v>
      </c>
      <c r="M74" s="3"/>
      <c r="N74" s="3" t="s">
        <v>83</v>
      </c>
      <c r="O74" s="2">
        <v>0</v>
      </c>
      <c r="P74" s="2">
        <v>0</v>
      </c>
      <c r="Q74" s="3">
        <f t="shared" si="10"/>
        <v>0</v>
      </c>
      <c r="R74" s="3"/>
      <c r="S74" s="3"/>
      <c r="T74" s="3"/>
      <c r="U74" s="3"/>
      <c r="V74" s="3"/>
      <c r="W74" s="3"/>
      <c r="X74" s="2">
        <v>0</v>
      </c>
      <c r="Y74" s="2">
        <v>0</v>
      </c>
      <c r="Z74" s="3">
        <f t="shared" si="11"/>
        <v>0</v>
      </c>
      <c r="AA74" s="3"/>
      <c r="AB74" s="3"/>
      <c r="AC74" s="3"/>
      <c r="AD74" s="3"/>
      <c r="AE74" s="3"/>
      <c r="AF74" s="3"/>
      <c r="AG74" s="2">
        <v>0</v>
      </c>
      <c r="AH74" s="2">
        <v>0</v>
      </c>
      <c r="AI74" s="3">
        <f t="shared" si="12"/>
        <v>0</v>
      </c>
      <c r="AJ74" s="3"/>
      <c r="AK74" s="3"/>
      <c r="AL74" s="3"/>
      <c r="AM74" s="3"/>
      <c r="AN74" s="3"/>
      <c r="AO74" s="3"/>
      <c r="AP74" s="3">
        <f>C74+G74+O74+X74+AG74</f>
        <v>0.19900000000000001</v>
      </c>
      <c r="AQ74" s="3">
        <f>H74+P74+Y74+AH74+C74</f>
        <v>0.19900000000000001</v>
      </c>
      <c r="AR74" s="3">
        <f>I74+Q74+Z74+AI74</f>
        <v>0</v>
      </c>
      <c r="AS74" s="3">
        <f>J74+R74+AA74+AJ74+D74</f>
        <v>3.9181428</v>
      </c>
      <c r="AT74" s="3"/>
      <c r="AU74" s="3"/>
      <c r="AV74" s="3">
        <f>L74+U74+AD74+AM74+D74</f>
        <v>3.9181428</v>
      </c>
      <c r="AW74" s="51"/>
      <c r="AX74" s="51"/>
      <c r="AY74" s="51"/>
    </row>
    <row r="75" spans="1:53" ht="63" x14ac:dyDescent="0.25">
      <c r="A75" s="8"/>
      <c r="B75" s="6" t="s">
        <v>81</v>
      </c>
      <c r="C75" s="3">
        <f>ROUND(227129.93/1000000,3)</f>
        <v>0.22700000000000001</v>
      </c>
      <c r="D75" s="3">
        <f>'[13]УНЦ 2'!$G$14/1000</f>
        <v>3.9181428</v>
      </c>
      <c r="E75" s="3"/>
      <c r="F75" s="21" t="s">
        <v>116</v>
      </c>
      <c r="G75" s="2">
        <v>0</v>
      </c>
      <c r="H75" s="2">
        <v>0</v>
      </c>
      <c r="I75" s="3">
        <f t="shared" si="9"/>
        <v>0</v>
      </c>
      <c r="J75" s="3">
        <v>0</v>
      </c>
      <c r="K75" s="3"/>
      <c r="L75" s="3">
        <v>0</v>
      </c>
      <c r="M75" s="3"/>
      <c r="N75" s="3" t="s">
        <v>83</v>
      </c>
      <c r="O75" s="2">
        <v>0</v>
      </c>
      <c r="P75" s="2">
        <v>0</v>
      </c>
      <c r="Q75" s="3">
        <f t="shared" si="10"/>
        <v>0</v>
      </c>
      <c r="R75" s="3"/>
      <c r="S75" s="3"/>
      <c r="T75" s="3"/>
      <c r="U75" s="3"/>
      <c r="V75" s="3"/>
      <c r="W75" s="3"/>
      <c r="X75" s="2">
        <v>0</v>
      </c>
      <c r="Y75" s="2">
        <v>0</v>
      </c>
      <c r="Z75" s="3">
        <f t="shared" si="11"/>
        <v>0</v>
      </c>
      <c r="AA75" s="3"/>
      <c r="AB75" s="3"/>
      <c r="AC75" s="3"/>
      <c r="AD75" s="3"/>
      <c r="AE75" s="3"/>
      <c r="AF75" s="3"/>
      <c r="AG75" s="2">
        <v>0</v>
      </c>
      <c r="AH75" s="2">
        <v>0</v>
      </c>
      <c r="AI75" s="3">
        <f t="shared" si="12"/>
        <v>0</v>
      </c>
      <c r="AJ75" s="3"/>
      <c r="AK75" s="3"/>
      <c r="AL75" s="3"/>
      <c r="AM75" s="3"/>
      <c r="AN75" s="3"/>
      <c r="AO75" s="3"/>
      <c r="AP75" s="3">
        <f>C75+G75+O75+X75+AG75</f>
        <v>0.22700000000000001</v>
      </c>
      <c r="AQ75" s="3">
        <f>H75+P75+Y75+AH75+C75</f>
        <v>0.22700000000000001</v>
      </c>
      <c r="AR75" s="3">
        <f>I75+Q75+Z75+AI75</f>
        <v>0</v>
      </c>
      <c r="AS75" s="3">
        <f>J75+R75+AA75+AJ75+D75</f>
        <v>3.9181428</v>
      </c>
      <c r="AT75" s="3"/>
      <c r="AU75" s="3"/>
      <c r="AV75" s="3">
        <f>L75+U75+AD75+AM75+D75</f>
        <v>3.9181428</v>
      </c>
      <c r="AW75" s="51"/>
      <c r="AX75" s="51"/>
      <c r="AY75" s="51"/>
    </row>
    <row r="76" spans="1:53" ht="63" x14ac:dyDescent="0.25">
      <c r="A76" s="8"/>
      <c r="B76" s="6" t="s">
        <v>82</v>
      </c>
      <c r="C76" s="3">
        <f>ROUND(230978.99/1000000,3)</f>
        <v>0.23100000000000001</v>
      </c>
      <c r="D76" s="3">
        <f>'[13]УНЦ 2'!$G$16/1000</f>
        <v>3.9181428</v>
      </c>
      <c r="E76" s="3"/>
      <c r="F76" s="21" t="s">
        <v>116</v>
      </c>
      <c r="G76" s="2">
        <v>0</v>
      </c>
      <c r="H76" s="2">
        <v>0</v>
      </c>
      <c r="I76" s="3">
        <f t="shared" si="9"/>
        <v>0</v>
      </c>
      <c r="J76" s="3">
        <v>0</v>
      </c>
      <c r="K76" s="3"/>
      <c r="L76" s="3">
        <v>0</v>
      </c>
      <c r="M76" s="3"/>
      <c r="N76" s="3" t="s">
        <v>83</v>
      </c>
      <c r="O76" s="2">
        <v>0</v>
      </c>
      <c r="P76" s="2">
        <v>0</v>
      </c>
      <c r="Q76" s="3">
        <f t="shared" si="10"/>
        <v>0</v>
      </c>
      <c r="R76" s="3"/>
      <c r="S76" s="3"/>
      <c r="T76" s="3"/>
      <c r="U76" s="3"/>
      <c r="V76" s="3"/>
      <c r="W76" s="3"/>
      <c r="X76" s="2">
        <v>0</v>
      </c>
      <c r="Y76" s="2">
        <v>0</v>
      </c>
      <c r="Z76" s="3">
        <f t="shared" si="11"/>
        <v>0</v>
      </c>
      <c r="AA76" s="3"/>
      <c r="AB76" s="3"/>
      <c r="AC76" s="3"/>
      <c r="AD76" s="3"/>
      <c r="AE76" s="3"/>
      <c r="AF76" s="3"/>
      <c r="AG76" s="2">
        <v>0</v>
      </c>
      <c r="AH76" s="2">
        <v>0</v>
      </c>
      <c r="AI76" s="3">
        <f t="shared" si="12"/>
        <v>0</v>
      </c>
      <c r="AJ76" s="3"/>
      <c r="AK76" s="3"/>
      <c r="AL76" s="3"/>
      <c r="AM76" s="3"/>
      <c r="AN76" s="3"/>
      <c r="AO76" s="3"/>
      <c r="AP76" s="3">
        <f>C76+G76+O76+X76+AG76</f>
        <v>0.23100000000000001</v>
      </c>
      <c r="AQ76" s="3">
        <f>H76+P76+Y76+AH76+C76</f>
        <v>0.23100000000000001</v>
      </c>
      <c r="AR76" s="3">
        <f>I76+Q76+Z76+AI76</f>
        <v>0</v>
      </c>
      <c r="AS76" s="3">
        <f>J76+R76+AA76+AJ76+D76</f>
        <v>3.9181428</v>
      </c>
      <c r="AT76" s="3"/>
      <c r="AU76" s="3"/>
      <c r="AV76" s="3">
        <f>L76+U76+AD76+AM76+D76</f>
        <v>3.9181428</v>
      </c>
      <c r="AW76" s="51"/>
      <c r="AX76" s="51"/>
      <c r="AY76" s="51"/>
    </row>
    <row r="77" spans="1:53" ht="15.75" x14ac:dyDescent="0.25">
      <c r="A77" s="8" t="s">
        <v>45</v>
      </c>
      <c r="B77" s="6" t="s">
        <v>151</v>
      </c>
      <c r="C77" s="3">
        <v>0</v>
      </c>
      <c r="D77" s="3">
        <v>0</v>
      </c>
      <c r="E77" s="3"/>
      <c r="F77" s="21"/>
      <c r="G77" s="2">
        <v>0</v>
      </c>
      <c r="H77" s="3">
        <f>ROUND(706260.7/1000000/1.2,3)</f>
        <v>0.58899999999999997</v>
      </c>
      <c r="I77" s="3">
        <f t="shared" si="9"/>
        <v>0.58899999999999997</v>
      </c>
      <c r="J77" s="3">
        <v>0</v>
      </c>
      <c r="K77" s="3"/>
      <c r="L77" s="3">
        <f>'[13]УНЦ 2'!$G$18/1000</f>
        <v>1.8436308000000001</v>
      </c>
      <c r="M77" s="3"/>
      <c r="N77" s="3" t="s">
        <v>83</v>
      </c>
      <c r="O77" s="2">
        <v>0</v>
      </c>
      <c r="P77" s="2">
        <v>0</v>
      </c>
      <c r="Q77" s="3">
        <f t="shared" si="10"/>
        <v>0</v>
      </c>
      <c r="R77" s="3"/>
      <c r="S77" s="3"/>
      <c r="T77" s="3"/>
      <c r="U77" s="3"/>
      <c r="V77" s="3"/>
      <c r="W77" s="3"/>
      <c r="X77" s="2">
        <v>0</v>
      </c>
      <c r="Y77" s="2">
        <v>0</v>
      </c>
      <c r="Z77" s="3">
        <f t="shared" si="11"/>
        <v>0</v>
      </c>
      <c r="AA77" s="3"/>
      <c r="AB77" s="3"/>
      <c r="AC77" s="3"/>
      <c r="AD77" s="3"/>
      <c r="AE77" s="3"/>
      <c r="AF77" s="3"/>
      <c r="AG77" s="2">
        <v>0</v>
      </c>
      <c r="AH77" s="2">
        <v>0</v>
      </c>
      <c r="AI77" s="3">
        <f t="shared" si="12"/>
        <v>0</v>
      </c>
      <c r="AJ77" s="3"/>
      <c r="AK77" s="3"/>
      <c r="AL77" s="3"/>
      <c r="AM77" s="3"/>
      <c r="AN77" s="3"/>
      <c r="AO77" s="3"/>
      <c r="AP77" s="3">
        <f>C77+G77+O77+X77+AG77</f>
        <v>0</v>
      </c>
      <c r="AQ77" s="3">
        <f>H77+P77+Y77+AH77+C77</f>
        <v>0.58899999999999997</v>
      </c>
      <c r="AR77" s="3">
        <f>I77+Q77+Z77+AI77</f>
        <v>0.58899999999999997</v>
      </c>
      <c r="AS77" s="3">
        <f>J77+R77+AA77+AJ77+D77</f>
        <v>0</v>
      </c>
      <c r="AT77" s="3"/>
      <c r="AU77" s="3"/>
      <c r="AV77" s="3">
        <f>L77+U77+AD77+AM77+D77</f>
        <v>1.8436308000000001</v>
      </c>
      <c r="AW77" s="51"/>
      <c r="AX77" s="51"/>
      <c r="AY77" s="51"/>
    </row>
    <row r="78" spans="1:53" ht="15.75" x14ac:dyDescent="0.25">
      <c r="A78" s="8"/>
      <c r="B78" s="6" t="s">
        <v>152</v>
      </c>
      <c r="C78" s="3">
        <v>0</v>
      </c>
      <c r="D78" s="3">
        <v>0</v>
      </c>
      <c r="E78" s="3"/>
      <c r="F78" s="21"/>
      <c r="G78" s="2">
        <v>0</v>
      </c>
      <c r="H78" s="3">
        <f>ROUND(706260.7/1000000/1.2,3)</f>
        <v>0.58899999999999997</v>
      </c>
      <c r="I78" s="3">
        <f t="shared" si="9"/>
        <v>0.58899999999999997</v>
      </c>
      <c r="J78" s="3">
        <v>0</v>
      </c>
      <c r="K78" s="3"/>
      <c r="L78" s="3">
        <f>'[13]УНЦ 2'!$G$20/1000</f>
        <v>1.8436308000000001</v>
      </c>
      <c r="M78" s="3"/>
      <c r="N78" s="3" t="s">
        <v>83</v>
      </c>
      <c r="O78" s="2">
        <v>0</v>
      </c>
      <c r="P78" s="2">
        <v>0</v>
      </c>
      <c r="Q78" s="3">
        <f t="shared" si="10"/>
        <v>0</v>
      </c>
      <c r="R78" s="3"/>
      <c r="S78" s="3"/>
      <c r="T78" s="3"/>
      <c r="U78" s="3"/>
      <c r="V78" s="3"/>
      <c r="W78" s="3"/>
      <c r="X78" s="2">
        <v>0</v>
      </c>
      <c r="Y78" s="2">
        <v>0</v>
      </c>
      <c r="Z78" s="3">
        <f t="shared" ref="Z78:Z79" si="13">Y78-X78</f>
        <v>0</v>
      </c>
      <c r="AA78" s="3"/>
      <c r="AB78" s="3"/>
      <c r="AC78" s="3"/>
      <c r="AD78" s="3"/>
      <c r="AE78" s="3"/>
      <c r="AF78" s="3"/>
      <c r="AG78" s="2">
        <v>0</v>
      </c>
      <c r="AH78" s="2">
        <v>0</v>
      </c>
      <c r="AI78" s="3">
        <f t="shared" ref="AI78:AI79" si="14">AH78-AG78</f>
        <v>0</v>
      </c>
      <c r="AJ78" s="3"/>
      <c r="AK78" s="3"/>
      <c r="AL78" s="3"/>
      <c r="AM78" s="3"/>
      <c r="AN78" s="3"/>
      <c r="AO78" s="3"/>
      <c r="AP78" s="3">
        <f>C78+G78+O78+X78+AG78</f>
        <v>0</v>
      </c>
      <c r="AQ78" s="3">
        <f>H78+P78+Y78+AH78+C78</f>
        <v>0.58899999999999997</v>
      </c>
      <c r="AR78" s="3">
        <f>I78+Q78+Z78+AI78</f>
        <v>0.58899999999999997</v>
      </c>
      <c r="AS78" s="3">
        <f>J78+R78+AA78+AJ78+D78</f>
        <v>0</v>
      </c>
      <c r="AT78" s="3"/>
      <c r="AU78" s="3"/>
      <c r="AV78" s="3">
        <f>L78+U78+AD78+AM78+D78</f>
        <v>1.8436308000000001</v>
      </c>
      <c r="AW78" s="51"/>
      <c r="AX78" s="51"/>
      <c r="AY78" s="51"/>
    </row>
    <row r="79" spans="1:53" ht="15.75" x14ac:dyDescent="0.25">
      <c r="A79" s="8"/>
      <c r="B79" s="6" t="s">
        <v>153</v>
      </c>
      <c r="C79" s="3">
        <v>0</v>
      </c>
      <c r="D79" s="3">
        <v>0</v>
      </c>
      <c r="E79" s="3"/>
      <c r="F79" s="21"/>
      <c r="G79" s="2">
        <v>0</v>
      </c>
      <c r="H79" s="3">
        <f>ROUND(706260.7/1000000/1.2,3)</f>
        <v>0.58899999999999997</v>
      </c>
      <c r="I79" s="3">
        <f t="shared" si="9"/>
        <v>0.58899999999999997</v>
      </c>
      <c r="J79" s="3">
        <v>0</v>
      </c>
      <c r="K79" s="3"/>
      <c r="L79" s="3">
        <f>'[13]УНЦ 2'!$G$22/1000</f>
        <v>1.8436308000000001</v>
      </c>
      <c r="M79" s="3"/>
      <c r="N79" s="3" t="s">
        <v>83</v>
      </c>
      <c r="O79" s="2">
        <v>0</v>
      </c>
      <c r="P79" s="3">
        <v>0</v>
      </c>
      <c r="Q79" s="3">
        <f t="shared" si="10"/>
        <v>0</v>
      </c>
      <c r="R79" s="3"/>
      <c r="S79" s="3"/>
      <c r="T79" s="3"/>
      <c r="U79" s="3"/>
      <c r="V79" s="3"/>
      <c r="W79" s="3"/>
      <c r="X79" s="2">
        <v>0</v>
      </c>
      <c r="Y79" s="2">
        <v>0</v>
      </c>
      <c r="Z79" s="3">
        <f t="shared" si="13"/>
        <v>0</v>
      </c>
      <c r="AA79" s="3"/>
      <c r="AB79" s="3"/>
      <c r="AC79" s="3"/>
      <c r="AD79" s="3"/>
      <c r="AE79" s="3"/>
      <c r="AF79" s="3"/>
      <c r="AG79" s="2">
        <v>0</v>
      </c>
      <c r="AH79" s="2">
        <v>0</v>
      </c>
      <c r="AI79" s="3">
        <f t="shared" si="14"/>
        <v>0</v>
      </c>
      <c r="AJ79" s="3"/>
      <c r="AK79" s="3"/>
      <c r="AL79" s="3"/>
      <c r="AM79" s="3"/>
      <c r="AN79" s="3"/>
      <c r="AO79" s="3"/>
      <c r="AP79" s="3">
        <f>C79+G79+O79+X79+AG79</f>
        <v>0</v>
      </c>
      <c r="AQ79" s="3">
        <f>H79+P79+Y79+AH79+C79</f>
        <v>0.58899999999999997</v>
      </c>
      <c r="AR79" s="3">
        <f>I79+Q79+Z79+AI79</f>
        <v>0.58899999999999997</v>
      </c>
      <c r="AS79" s="3">
        <f>J79+R79+AA79+AJ79+D79</f>
        <v>0</v>
      </c>
      <c r="AT79" s="3"/>
      <c r="AU79" s="3"/>
      <c r="AV79" s="3">
        <f>L79+U79+AD79+AM79+D79</f>
        <v>1.8436308000000001</v>
      </c>
      <c r="AW79" s="51"/>
      <c r="AX79" s="51"/>
      <c r="AY79" s="51"/>
    </row>
    <row r="80" spans="1:53" ht="15.75" x14ac:dyDescent="0.25">
      <c r="A80" s="8"/>
      <c r="B80" s="6" t="s">
        <v>154</v>
      </c>
      <c r="C80" s="3">
        <v>0</v>
      </c>
      <c r="D80" s="3">
        <v>0</v>
      </c>
      <c r="E80" s="3"/>
      <c r="F80" s="21"/>
      <c r="G80" s="2">
        <v>0</v>
      </c>
      <c r="H80" s="3">
        <f>ROUND(706260.7/1000000/1.2,3)</f>
        <v>0.58899999999999997</v>
      </c>
      <c r="I80" s="3">
        <f t="shared" si="9"/>
        <v>0.58899999999999997</v>
      </c>
      <c r="J80" s="3">
        <v>0</v>
      </c>
      <c r="K80" s="3"/>
      <c r="L80" s="3">
        <f>'[13]УНЦ 2'!$G$24/1000</f>
        <v>1.8436308000000001</v>
      </c>
      <c r="M80" s="3"/>
      <c r="N80" s="3" t="s">
        <v>83</v>
      </c>
      <c r="O80" s="2">
        <v>0</v>
      </c>
      <c r="P80" s="3">
        <v>0</v>
      </c>
      <c r="Q80" s="3">
        <f t="shared" si="10"/>
        <v>0</v>
      </c>
      <c r="R80" s="3"/>
      <c r="S80" s="3"/>
      <c r="T80" s="3"/>
      <c r="U80" s="3"/>
      <c r="V80" s="3"/>
      <c r="W80" s="3"/>
      <c r="X80" s="2">
        <v>0</v>
      </c>
      <c r="Y80" s="2">
        <v>0</v>
      </c>
      <c r="Z80" s="3">
        <f t="shared" si="11"/>
        <v>0</v>
      </c>
      <c r="AA80" s="3"/>
      <c r="AB80" s="3"/>
      <c r="AC80" s="3"/>
      <c r="AD80" s="3"/>
      <c r="AE80" s="3"/>
      <c r="AF80" s="3"/>
      <c r="AG80" s="2">
        <v>0</v>
      </c>
      <c r="AH80" s="2">
        <v>0</v>
      </c>
      <c r="AI80" s="3">
        <f t="shared" si="12"/>
        <v>0</v>
      </c>
      <c r="AJ80" s="3"/>
      <c r="AK80" s="3"/>
      <c r="AL80" s="3"/>
      <c r="AM80" s="3"/>
      <c r="AN80" s="3"/>
      <c r="AO80" s="3"/>
      <c r="AP80" s="3">
        <f>C80+G80+O80+X80+AG80</f>
        <v>0</v>
      </c>
      <c r="AQ80" s="3">
        <f>H80+P80+Y80+AH80+C80</f>
        <v>0.58899999999999997</v>
      </c>
      <c r="AR80" s="3">
        <f>I80+Q80+Z80+AI80</f>
        <v>0.58899999999999997</v>
      </c>
      <c r="AS80" s="3">
        <f>J80+R80+AA80+AJ80+D80</f>
        <v>0</v>
      </c>
      <c r="AT80" s="3"/>
      <c r="AU80" s="3"/>
      <c r="AV80" s="3">
        <f>L80+U80+AD80+AM80+D80</f>
        <v>1.8436308000000001</v>
      </c>
      <c r="AW80" s="51"/>
      <c r="AX80" s="51"/>
      <c r="AY80" s="51"/>
    </row>
    <row r="81" spans="1:53" ht="31.5" x14ac:dyDescent="0.25">
      <c r="A81" s="11" t="s">
        <v>27</v>
      </c>
      <c r="B81" s="12" t="s">
        <v>30</v>
      </c>
      <c r="C81" s="5">
        <v>0</v>
      </c>
      <c r="D81" s="5">
        <v>0</v>
      </c>
      <c r="E81" s="5">
        <f>D81*ИПЦ!$A$4*ИПЦ!$B$4</f>
        <v>0</v>
      </c>
      <c r="F81" s="3" t="s">
        <v>83</v>
      </c>
      <c r="G81" s="13">
        <v>0</v>
      </c>
      <c r="H81" s="13">
        <v>0</v>
      </c>
      <c r="I81" s="5">
        <f>H81-G81</f>
        <v>0</v>
      </c>
      <c r="J81" s="5">
        <v>0</v>
      </c>
      <c r="K81" s="5">
        <f>J81*ИПЦ!$A$4*ИПЦ!$B$4*ИПЦ!$C$4</f>
        <v>0</v>
      </c>
      <c r="L81" s="5">
        <v>0</v>
      </c>
      <c r="M81" s="5">
        <f>L81*ИПЦ!$A$4*ИПЦ!$B$4*ИПЦ!$C$4</f>
        <v>0</v>
      </c>
      <c r="N81" s="3" t="s">
        <v>83</v>
      </c>
      <c r="O81" s="5">
        <f>ROUND(5684033.06/1000000/1.2,3)</f>
        <v>4.7370000000000001</v>
      </c>
      <c r="P81" s="5">
        <f>ROUND(6955348.7/1000000/1.2,3)</f>
        <v>5.7960000000000003</v>
      </c>
      <c r="Q81" s="5">
        <f t="shared" si="10"/>
        <v>1.0590000000000002</v>
      </c>
      <c r="R81" s="5">
        <f>'[14]УНЦ 2'!$G$6/1000</f>
        <v>15.762186</v>
      </c>
      <c r="S81" s="5">
        <f>R81*ИПЦ!$A$4*ИПЦ!$B$4*ИПЦ!$C$4</f>
        <v>20.229731745407655</v>
      </c>
      <c r="T81" s="5">
        <f>R81*ИПЦ!$A$4*ИПЦ!$B$4*ИПЦ!$C$4*ИПЦ!$D$4</f>
        <v>21.294401664036126</v>
      </c>
      <c r="U81" s="5">
        <f>'[14]УНЦ 2'!$G$6/1000</f>
        <v>15.762186</v>
      </c>
      <c r="V81" s="5">
        <f>U81*ИПЦ!$A$4*ИПЦ!$B$4*ИПЦ!$C$4</f>
        <v>20.229731745407655</v>
      </c>
      <c r="W81" s="5">
        <f>U81*ИПЦ!$A$4*ИПЦ!$B$4*ИПЦ!$C$4*ИПЦ!$D$4</f>
        <v>21.294401664036126</v>
      </c>
      <c r="X81" s="13">
        <v>0</v>
      </c>
      <c r="Y81" s="13">
        <v>0</v>
      </c>
      <c r="Z81" s="5">
        <f t="shared" si="11"/>
        <v>0</v>
      </c>
      <c r="AA81" s="5">
        <v>0</v>
      </c>
      <c r="AB81" s="5">
        <f>AA81*ИПЦ!$A$4*ИПЦ!$B$4*ИПЦ!$C$4</f>
        <v>0</v>
      </c>
      <c r="AC81" s="5">
        <f>AA81*ИПЦ!$A$4*ИПЦ!$B$4*ИПЦ!$C$4*ИПЦ!$D$4*ИПЦ!$E$4</f>
        <v>0</v>
      </c>
      <c r="AD81" s="5">
        <v>0</v>
      </c>
      <c r="AE81" s="5">
        <f>AD81*ИПЦ!$A$4*ИПЦ!$B$4*ИПЦ!$C$4</f>
        <v>0</v>
      </c>
      <c r="AF81" s="5">
        <f>AD81*ИПЦ!$A$4*ИПЦ!$B$4*ИПЦ!$C$4*ИПЦ!$D$4*ИПЦ!$E$4</f>
        <v>0</v>
      </c>
      <c r="AG81" s="13">
        <v>0</v>
      </c>
      <c r="AH81" s="13">
        <v>0</v>
      </c>
      <c r="AI81" s="5">
        <f t="shared" si="12"/>
        <v>0</v>
      </c>
      <c r="AJ81" s="5"/>
      <c r="AK81" s="5">
        <f>AJ81*ИПЦ!$A$4*ИПЦ!$B$4*ИПЦ!$C$4</f>
        <v>0</v>
      </c>
      <c r="AL81" s="5">
        <f>AJ81*ИПЦ!$A$4*ИПЦ!$B$4*ИПЦ!$C$4*ИПЦ!$D$4*ИПЦ!$E$4*ИПЦ!$F$4</f>
        <v>0</v>
      </c>
      <c r="AM81" s="5"/>
      <c r="AN81" s="5">
        <f>AM81*ИПЦ!$A$4*ИПЦ!$B$4*ИПЦ!$C$4</f>
        <v>0</v>
      </c>
      <c r="AO81" s="5">
        <f>AM81*ИПЦ!$A$4*ИПЦ!$B$4*ИПЦ!$C$4*ИПЦ!$D$4*ИПЦ!$E$4*ИПЦ!$F$4</f>
        <v>0</v>
      </c>
      <c r="AP81" s="5">
        <f>C81+G81+O81+X81+AG81</f>
        <v>4.7370000000000001</v>
      </c>
      <c r="AQ81" s="5">
        <f>H81+P81+Y81+AH81</f>
        <v>5.7960000000000003</v>
      </c>
      <c r="AR81" s="5">
        <f>I81+Q81+Z81+AI81</f>
        <v>1.0590000000000002</v>
      </c>
      <c r="AS81" s="5">
        <f>J81+R81+AA81+AJ81+D81</f>
        <v>15.762186</v>
      </c>
      <c r="AT81" s="5">
        <f>K81+S81+AB81+AK81+E81</f>
        <v>20.229731745407655</v>
      </c>
      <c r="AU81" s="5">
        <f>K81+T81+AC81+AL81+E81</f>
        <v>21.294401664036126</v>
      </c>
      <c r="AV81" s="5">
        <f>L81+U81+AD81+AM81</f>
        <v>15.762186</v>
      </c>
      <c r="AW81" s="5">
        <f>M81+V81+AE81+AN81+E81</f>
        <v>20.229731745407655</v>
      </c>
      <c r="AX81" s="5">
        <f>M81+W81+AF81+AO81+E81</f>
        <v>21.294401664036126</v>
      </c>
      <c r="AY81" s="50"/>
      <c r="AZ81" s="37">
        <f t="shared" ref="AZ81:AZ84" si="15">AP81+AR81-AQ81</f>
        <v>0</v>
      </c>
      <c r="BA81" s="37">
        <f>AQ81-[15]ОС!$H$19/1000000</f>
        <v>-1.2391631999975061E-4</v>
      </c>
    </row>
    <row r="82" spans="1:53" ht="47.25" x14ac:dyDescent="0.25">
      <c r="A82" s="11" t="s">
        <v>28</v>
      </c>
      <c r="B82" s="12" t="s">
        <v>31</v>
      </c>
      <c r="C82" s="5">
        <v>0</v>
      </c>
      <c r="D82" s="5">
        <v>0</v>
      </c>
      <c r="E82" s="5">
        <f>D82*ИПЦ!$A$4*ИПЦ!$B$4</f>
        <v>0</v>
      </c>
      <c r="F82" s="3" t="s">
        <v>83</v>
      </c>
      <c r="G82" s="13">
        <v>0</v>
      </c>
      <c r="H82" s="13">
        <v>0</v>
      </c>
      <c r="I82" s="5">
        <f t="shared" si="9"/>
        <v>0</v>
      </c>
      <c r="J82" s="5">
        <v>0</v>
      </c>
      <c r="K82" s="5">
        <f>J82*ИПЦ!$A$4*ИПЦ!$B$4*ИПЦ!$C$4</f>
        <v>0</v>
      </c>
      <c r="L82" s="5">
        <v>0</v>
      </c>
      <c r="M82" s="5">
        <f>L82*ИПЦ!$A$4*ИПЦ!$B$4*ИПЦ!$C$4</f>
        <v>0</v>
      </c>
      <c r="N82" s="3" t="s">
        <v>83</v>
      </c>
      <c r="O82" s="13">
        <v>0</v>
      </c>
      <c r="P82" s="13">
        <v>0</v>
      </c>
      <c r="Q82" s="5">
        <f t="shared" si="10"/>
        <v>0</v>
      </c>
      <c r="R82" s="5">
        <v>0</v>
      </c>
      <c r="S82" s="5">
        <f>R82*ИПЦ!$A$4*ИПЦ!$B$4*ИПЦ!$C$4</f>
        <v>0</v>
      </c>
      <c r="T82" s="5">
        <f>R82*ИПЦ!$A$4*ИПЦ!$B$4*ИПЦ!$C$4*ИПЦ!$D$4</f>
        <v>0</v>
      </c>
      <c r="U82" s="5">
        <v>0</v>
      </c>
      <c r="V82" s="5">
        <f>U82*ИПЦ!$A$4*ИПЦ!$B$4*ИПЦ!$C$4</f>
        <v>0</v>
      </c>
      <c r="W82" s="5">
        <f>U82*ИПЦ!$A$4*ИПЦ!$B$4*ИПЦ!$C$4*ИПЦ!$D$4</f>
        <v>0</v>
      </c>
      <c r="X82" s="13">
        <v>0</v>
      </c>
      <c r="Y82" s="13">
        <v>0</v>
      </c>
      <c r="Z82" s="5">
        <f t="shared" si="11"/>
        <v>0</v>
      </c>
      <c r="AA82" s="5">
        <v>0</v>
      </c>
      <c r="AB82" s="5">
        <f>AA82*ИПЦ!$A$4*ИПЦ!$B$4*ИПЦ!$C$4</f>
        <v>0</v>
      </c>
      <c r="AC82" s="5">
        <f>AA82*ИПЦ!$A$4*ИПЦ!$B$4*ИПЦ!$C$4*ИПЦ!$D$4*ИПЦ!$E$4</f>
        <v>0</v>
      </c>
      <c r="AD82" s="5">
        <v>0</v>
      </c>
      <c r="AE82" s="5">
        <f>AD82*ИПЦ!$A$4*ИПЦ!$B$4*ИПЦ!$C$4</f>
        <v>0</v>
      </c>
      <c r="AF82" s="5">
        <f>AD82*ИПЦ!$A$4*ИПЦ!$B$4*ИПЦ!$C$4*ИПЦ!$D$4*ИПЦ!$E$4</f>
        <v>0</v>
      </c>
      <c r="AG82" s="5">
        <f>ROUND(13487000/1000000*1.014*1.025*1.047*1.04*1.04*1.04*1.04/1.2,3)</f>
        <v>14.308</v>
      </c>
      <c r="AH82" s="5">
        <f>ROUND(13487000/1000000*1.014*1.025*1.047*1.04*1.04*1.04*1.04/1.2,3)</f>
        <v>14.308</v>
      </c>
      <c r="AI82" s="5">
        <f t="shared" si="12"/>
        <v>0</v>
      </c>
      <c r="AJ82" s="5">
        <v>0</v>
      </c>
      <c r="AK82" s="5">
        <f>AJ82*ИПЦ!$A$4*ИПЦ!$B$4*ИПЦ!$C$4</f>
        <v>0</v>
      </c>
      <c r="AL82" s="5">
        <f>AJ82*ИПЦ!$A$4*ИПЦ!$B$4*ИПЦ!$C$4*ИПЦ!$D$4*ИПЦ!$E$4*ИПЦ!$F$4</f>
        <v>0</v>
      </c>
      <c r="AM82" s="5">
        <v>0</v>
      </c>
      <c r="AN82" s="5">
        <f>AM82*ИПЦ!$A$4*ИПЦ!$B$4*ИПЦ!$C$4</f>
        <v>0</v>
      </c>
      <c r="AO82" s="5">
        <f>AM82*ИПЦ!$A$4*ИПЦ!$B$4*ИПЦ!$C$4*ИПЦ!$D$4*ИПЦ!$E$4*ИПЦ!$F$4</f>
        <v>0</v>
      </c>
      <c r="AP82" s="5">
        <f>C82+G82+O82+X82+AG82</f>
        <v>14.308</v>
      </c>
      <c r="AQ82" s="5">
        <f>H82+P82+Y82+AH82</f>
        <v>14.308</v>
      </c>
      <c r="AR82" s="5">
        <f>I82+Q82+Z82+AI82</f>
        <v>0</v>
      </c>
      <c r="AS82" s="5">
        <f>J82+R82+AA82+AJ82+D82</f>
        <v>0</v>
      </c>
      <c r="AT82" s="5">
        <f>K82+S82+AB82+AK82+E82</f>
        <v>0</v>
      </c>
      <c r="AU82" s="5">
        <f>K82+T82+AC82+AL82+E82</f>
        <v>0</v>
      </c>
      <c r="AV82" s="5">
        <f>L82+U82+AD82+AM82</f>
        <v>0</v>
      </c>
      <c r="AW82" s="5">
        <f>M82+V82+AE82+AN82+E82</f>
        <v>0</v>
      </c>
      <c r="AX82" s="5">
        <f>M82+W82+AF82+AO82+E82</f>
        <v>0</v>
      </c>
      <c r="AY82" s="50"/>
      <c r="AZ82" s="37">
        <f t="shared" si="15"/>
        <v>0</v>
      </c>
    </row>
    <row r="83" spans="1:53" ht="47.25" x14ac:dyDescent="0.25">
      <c r="A83" s="11" t="s">
        <v>29</v>
      </c>
      <c r="B83" s="12" t="s">
        <v>32</v>
      </c>
      <c r="C83" s="5">
        <v>0</v>
      </c>
      <c r="D83" s="5">
        <v>0</v>
      </c>
      <c r="E83" s="5">
        <f>D83*ИПЦ!$A$4*ИПЦ!$B$4</f>
        <v>0</v>
      </c>
      <c r="F83" s="3" t="s">
        <v>83</v>
      </c>
      <c r="G83" s="5">
        <f>ROUND(15750000/1000000*1.014*1.025*1.047*1.04/1.2,3)</f>
        <v>14.853999999999999</v>
      </c>
      <c r="H83" s="5">
        <v>0</v>
      </c>
      <c r="I83" s="5">
        <f t="shared" si="9"/>
        <v>-14.853999999999999</v>
      </c>
      <c r="J83" s="5">
        <v>0</v>
      </c>
      <c r="K83" s="5">
        <f>J83*ИПЦ!$A$4*ИПЦ!$B$4*ИПЦ!$C$4</f>
        <v>0</v>
      </c>
      <c r="L83" s="5">
        <v>0</v>
      </c>
      <c r="M83" s="5">
        <f>L83*ИПЦ!$A$4*ИПЦ!$B$4*ИПЦ!$C$4</f>
        <v>0</v>
      </c>
      <c r="N83" s="20" t="s">
        <v>116</v>
      </c>
      <c r="O83" s="13">
        <v>0</v>
      </c>
      <c r="P83" s="5">
        <v>0</v>
      </c>
      <c r="Q83" s="5">
        <f t="shared" si="10"/>
        <v>0</v>
      </c>
      <c r="R83" s="5">
        <v>0</v>
      </c>
      <c r="S83" s="5">
        <f>R83*ИПЦ!$A$4*ИПЦ!$B$4*ИПЦ!$C$4</f>
        <v>0</v>
      </c>
      <c r="T83" s="5">
        <f>R83*ИПЦ!$A$4*ИПЦ!$B$4*ИПЦ!$C$4*ИПЦ!$D$4</f>
        <v>0</v>
      </c>
      <c r="U83" s="5">
        <v>0</v>
      </c>
      <c r="V83" s="5">
        <f>U83*ИПЦ!$A$4*ИПЦ!$B$4*ИПЦ!$C$4</f>
        <v>0</v>
      </c>
      <c r="W83" s="5">
        <f>U83*ИПЦ!$A$4*ИПЦ!$B$4*ИПЦ!$C$4*ИПЦ!$D$4</f>
        <v>0</v>
      </c>
      <c r="X83" s="13">
        <v>0</v>
      </c>
      <c r="Y83" s="5">
        <f>ROUND(16128000/1000000*1.043*1.04/1.2,3)</f>
        <v>14.579000000000001</v>
      </c>
      <c r="Z83" s="5">
        <f t="shared" si="11"/>
        <v>14.579000000000001</v>
      </c>
      <c r="AA83" s="5">
        <v>0</v>
      </c>
      <c r="AB83" s="5">
        <f>AA83*ИПЦ!$A$4*ИПЦ!$B$4*ИПЦ!$C$4</f>
        <v>0</v>
      </c>
      <c r="AC83" s="5">
        <f>AA83*ИПЦ!$A$4*ИПЦ!$B$4*ИПЦ!$C$4*ИПЦ!$D$4*ИПЦ!$E$4</f>
        <v>0</v>
      </c>
      <c r="AD83" s="5">
        <v>0</v>
      </c>
      <c r="AE83" s="5">
        <f>AD83*ИПЦ!$A$4*ИПЦ!$B$4*ИПЦ!$C$4</f>
        <v>0</v>
      </c>
      <c r="AF83" s="5">
        <f>AD83*ИПЦ!$A$4*ИПЦ!$B$4*ИПЦ!$C$4*ИПЦ!$D$4*ИПЦ!$E$4</f>
        <v>0</v>
      </c>
      <c r="AG83" s="13">
        <v>0</v>
      </c>
      <c r="AH83" s="13">
        <v>0</v>
      </c>
      <c r="AI83" s="5">
        <f t="shared" si="12"/>
        <v>0</v>
      </c>
      <c r="AJ83" s="5">
        <v>0</v>
      </c>
      <c r="AK83" s="5">
        <f>AJ83*ИПЦ!$A$4*ИПЦ!$B$4*ИПЦ!$C$4</f>
        <v>0</v>
      </c>
      <c r="AL83" s="5">
        <f>AJ83*ИПЦ!$A$4*ИПЦ!$B$4*ИПЦ!$C$4*ИПЦ!$D$4*ИПЦ!$E$4*ИПЦ!$F$4</f>
        <v>0</v>
      </c>
      <c r="AM83" s="5">
        <v>0</v>
      </c>
      <c r="AN83" s="5">
        <f>AM83*ИПЦ!$A$4*ИПЦ!$B$4*ИПЦ!$C$4</f>
        <v>0</v>
      </c>
      <c r="AO83" s="5">
        <f>AM83*ИПЦ!$A$4*ИПЦ!$B$4*ИПЦ!$C$4*ИПЦ!$D$4*ИПЦ!$E$4*ИПЦ!$F$4</f>
        <v>0</v>
      </c>
      <c r="AP83" s="5">
        <f>C83+G83+O83+X83+AG83</f>
        <v>14.853999999999999</v>
      </c>
      <c r="AQ83" s="5">
        <f>H83+P83+Y83+AH83</f>
        <v>14.579000000000001</v>
      </c>
      <c r="AR83" s="5">
        <f>I83+Q83+Z83+AI83</f>
        <v>-0.27499999999999858</v>
      </c>
      <c r="AS83" s="5">
        <f>J83+R83+AA83+AJ83+D83</f>
        <v>0</v>
      </c>
      <c r="AT83" s="5">
        <f>K83+S83+AB83+AK83+E83</f>
        <v>0</v>
      </c>
      <c r="AU83" s="5">
        <f>K83+T83+AC83+AL83+E83</f>
        <v>0</v>
      </c>
      <c r="AV83" s="5">
        <f>L83+U83+AD83+AM83</f>
        <v>0</v>
      </c>
      <c r="AW83" s="5">
        <f>M83+V83+AE83+AN83+E83</f>
        <v>0</v>
      </c>
      <c r="AX83" s="5">
        <f>M83+W83+AF83+AO83+E83</f>
        <v>0</v>
      </c>
      <c r="AY83" s="50"/>
      <c r="AZ83" s="37">
        <f t="shared" si="15"/>
        <v>0</v>
      </c>
    </row>
    <row r="84" spans="1:53" ht="47.25" x14ac:dyDescent="0.25">
      <c r="A84" s="11" t="s">
        <v>34</v>
      </c>
      <c r="B84" s="12" t="s">
        <v>69</v>
      </c>
      <c r="C84" s="5">
        <f>SUM(C85:C91)</f>
        <v>1.488</v>
      </c>
      <c r="D84" s="5">
        <f>SUM(D85:D91)</f>
        <v>2.3188176</v>
      </c>
      <c r="E84" s="5">
        <f>D84*ИПЦ!$A$4*ИПЦ!$B$4</f>
        <v>2.7602967326655765</v>
      </c>
      <c r="F84" s="3" t="s">
        <v>83</v>
      </c>
      <c r="G84" s="5">
        <f t="shared" ref="G84" si="16">SUM(G85:G91)</f>
        <v>1.212</v>
      </c>
      <c r="H84" s="5">
        <f t="shared" ref="H84:AM84" si="17">SUM(H85:H91)</f>
        <v>1.444</v>
      </c>
      <c r="I84" s="5">
        <f t="shared" si="9"/>
        <v>0.23199999999999998</v>
      </c>
      <c r="J84" s="5">
        <f>SUM(J85:J91)</f>
        <v>2.3188176</v>
      </c>
      <c r="K84" s="5">
        <f>J84*ИПЦ!$A$4*ИПЦ!$B$4*ИПЦ!$C$4</f>
        <v>2.9760502771969568</v>
      </c>
      <c r="L84" s="5">
        <f>SUM(L85:L91)</f>
        <v>2.3188176</v>
      </c>
      <c r="M84" s="5">
        <f>L84*ИПЦ!$A$4*ИПЦ!$B$4*ИПЦ!$C$4</f>
        <v>2.9760502771969568</v>
      </c>
      <c r="N84" s="3" t="s">
        <v>83</v>
      </c>
      <c r="O84" s="5">
        <f t="shared" ref="O84" si="18">SUM(O85:O91)</f>
        <v>1.26</v>
      </c>
      <c r="P84" s="5">
        <f t="shared" si="17"/>
        <v>1.004</v>
      </c>
      <c r="Q84" s="5">
        <f t="shared" si="10"/>
        <v>-0.25600000000000001</v>
      </c>
      <c r="R84" s="5">
        <f t="shared" ref="R84" si="19">SUM(R85:R91)</f>
        <v>1.5458783999999999</v>
      </c>
      <c r="S84" s="5">
        <f>R84*ИПЦ!$A$4*ИПЦ!$B$4*ИПЦ!$C$4</f>
        <v>1.984033518131304</v>
      </c>
      <c r="T84" s="5">
        <f>R84*ИПЦ!$A$4*ИПЦ!$B$4*ИПЦ!$C$4*ИПЦ!$D$4</f>
        <v>2.0884511560361929</v>
      </c>
      <c r="U84" s="5">
        <f t="shared" si="17"/>
        <v>1.5458783999999999</v>
      </c>
      <c r="V84" s="5">
        <f>U84*ИПЦ!$A$4*ИПЦ!$B$4*ИПЦ!$C$4</f>
        <v>1.984033518131304</v>
      </c>
      <c r="W84" s="5">
        <f>U84*ИПЦ!$A$4*ИПЦ!$B$4*ИПЦ!$C$4*ИПЦ!$D$4</f>
        <v>2.0884511560361929</v>
      </c>
      <c r="X84" s="5">
        <f t="shared" ref="X84" si="20">SUM(X85:X91)</f>
        <v>1.3109999999999999</v>
      </c>
      <c r="Y84" s="5">
        <f t="shared" si="17"/>
        <v>1.3109999999999999</v>
      </c>
      <c r="Z84" s="5">
        <f t="shared" si="11"/>
        <v>0</v>
      </c>
      <c r="AA84" s="5">
        <f t="shared" ref="AA84" si="21">SUM(AA85:AA91)</f>
        <v>2.3188176</v>
      </c>
      <c r="AB84" s="5">
        <f>AA84*ИПЦ!$A$4*ИПЦ!$B$4*ИПЦ!$C$4</f>
        <v>2.9760502771969568</v>
      </c>
      <c r="AC84" s="5">
        <f>AA84*ИПЦ!$A$4*ИПЦ!$B$4*ИПЦ!$C$4*ИПЦ!$D$4*ИПЦ!$E$4</f>
        <v>3.2711691768025872</v>
      </c>
      <c r="AD84" s="5">
        <f t="shared" si="17"/>
        <v>2.3188176</v>
      </c>
      <c r="AE84" s="5">
        <f>AD84*ИПЦ!$A$4*ИПЦ!$B$4*ИПЦ!$C$4</f>
        <v>2.9760502771969568</v>
      </c>
      <c r="AF84" s="5">
        <f>AD84*ИПЦ!$A$4*ИПЦ!$B$4*ИПЦ!$C$4*ИПЦ!$D$4*ИПЦ!$E$4</f>
        <v>3.2711691768025872</v>
      </c>
      <c r="AG84" s="5">
        <f t="shared" ref="AG84" si="22">SUM(AG85:AG91)</f>
        <v>1.363</v>
      </c>
      <c r="AH84" s="5">
        <f t="shared" si="17"/>
        <v>1.363</v>
      </c>
      <c r="AI84" s="5">
        <f t="shared" si="12"/>
        <v>0</v>
      </c>
      <c r="AJ84" s="5">
        <f t="shared" ref="AJ84" si="23">SUM(AJ85:AJ91)</f>
        <v>2.3188176</v>
      </c>
      <c r="AK84" s="5">
        <f>AJ84*ИПЦ!$A$4*ИПЦ!$B$4*ИПЦ!$C$4</f>
        <v>2.9760502771969568</v>
      </c>
      <c r="AL84" s="5">
        <f>AJ84*ИПЦ!$A$4*ИПЦ!$B$4*ИПЦ!$C$4*ИПЦ!$D$4*ИПЦ!$E$4*ИПЦ!$F$4</f>
        <v>3.4157842291677301</v>
      </c>
      <c r="AM84" s="5">
        <f t="shared" si="17"/>
        <v>2.3188176</v>
      </c>
      <c r="AN84" s="5">
        <f>AM84*ИПЦ!$A$4*ИПЦ!$B$4*ИПЦ!$C$4</f>
        <v>2.9760502771969568</v>
      </c>
      <c r="AO84" s="5">
        <f>AM84*ИПЦ!$A$4*ИПЦ!$B$4*ИПЦ!$C$4*ИПЦ!$D$4*ИПЦ!$E$4*ИПЦ!$F$4</f>
        <v>3.4157842291677301</v>
      </c>
      <c r="AP84" s="5">
        <f t="shared" ref="AP84:AR84" si="24">SUM(AP85:AP91)</f>
        <v>6.6340000000000003</v>
      </c>
      <c r="AQ84" s="5">
        <f t="shared" si="24"/>
        <v>6.6099999999999994</v>
      </c>
      <c r="AR84" s="5">
        <f t="shared" si="24"/>
        <v>-2.4000000000000021E-2</v>
      </c>
      <c r="AS84" s="5">
        <f>J84+R84+AA84+AJ84+D84</f>
        <v>10.8211488</v>
      </c>
      <c r="AT84" s="5">
        <f>K84+S84+AB84+AK84+E84</f>
        <v>13.672481082387751</v>
      </c>
      <c r="AU84" s="5">
        <f>K84+T84+AC84+AL84+E84</f>
        <v>14.511751571869045</v>
      </c>
      <c r="AV84" s="5">
        <f t="shared" ref="AV84" si="25">SUM(AV85:AV91)</f>
        <v>10.8211488</v>
      </c>
      <c r="AW84" s="5">
        <f>M84+V84+AE84+AN84+E84</f>
        <v>13.672481082387751</v>
      </c>
      <c r="AX84" s="5">
        <f>M84+W84+AF84+AO84+E84</f>
        <v>14.511751571869045</v>
      </c>
      <c r="AY84" s="50"/>
      <c r="AZ84" s="37">
        <f t="shared" si="15"/>
        <v>0</v>
      </c>
      <c r="BA84" s="37">
        <f>AQ84-[16]ОС!$H$23/1000000</f>
        <v>-1.3140331345518064E-4</v>
      </c>
    </row>
    <row r="85" spans="1:53" ht="63" x14ac:dyDescent="0.25">
      <c r="A85" s="8" t="s">
        <v>45</v>
      </c>
      <c r="B85" s="6" t="s">
        <v>119</v>
      </c>
      <c r="C85" s="3">
        <f>ROUND(1230406.35/1000000*1.058*1.072/1.2,3)+0.325</f>
        <v>1.488</v>
      </c>
      <c r="D85" s="3">
        <f>'[17]УНЦ 2'!$G$5/1000</f>
        <v>2.3188176</v>
      </c>
      <c r="E85" s="3"/>
      <c r="F85" s="21" t="s">
        <v>116</v>
      </c>
      <c r="G85" s="3">
        <v>0</v>
      </c>
      <c r="H85" s="3">
        <v>0</v>
      </c>
      <c r="I85" s="3">
        <f t="shared" si="9"/>
        <v>0</v>
      </c>
      <c r="J85" s="3">
        <v>0</v>
      </c>
      <c r="K85" s="3"/>
      <c r="L85" s="3">
        <v>0</v>
      </c>
      <c r="M85" s="3"/>
      <c r="N85" s="3" t="s">
        <v>83</v>
      </c>
      <c r="O85" s="3">
        <v>0</v>
      </c>
      <c r="P85" s="3">
        <v>0</v>
      </c>
      <c r="Q85" s="3">
        <f t="shared" si="10"/>
        <v>0</v>
      </c>
      <c r="R85" s="3">
        <v>0</v>
      </c>
      <c r="S85" s="3"/>
      <c r="T85" s="3"/>
      <c r="U85" s="3">
        <v>0</v>
      </c>
      <c r="V85" s="3"/>
      <c r="W85" s="3"/>
      <c r="X85" s="3">
        <v>0</v>
      </c>
      <c r="Y85" s="3">
        <v>0</v>
      </c>
      <c r="Z85" s="3">
        <f t="shared" si="11"/>
        <v>0</v>
      </c>
      <c r="AA85" s="3">
        <v>0</v>
      </c>
      <c r="AB85" s="3"/>
      <c r="AC85" s="3"/>
      <c r="AD85" s="3">
        <v>0</v>
      </c>
      <c r="AE85" s="3"/>
      <c r="AF85" s="3"/>
      <c r="AG85" s="3">
        <v>0</v>
      </c>
      <c r="AH85" s="3">
        <v>0</v>
      </c>
      <c r="AI85" s="3">
        <f t="shared" si="12"/>
        <v>0</v>
      </c>
      <c r="AJ85" s="3">
        <v>0</v>
      </c>
      <c r="AK85" s="3"/>
      <c r="AL85" s="3"/>
      <c r="AM85" s="3">
        <v>0</v>
      </c>
      <c r="AN85" s="3"/>
      <c r="AO85" s="3"/>
      <c r="AP85" s="3">
        <f>C85+G85+O85+X85+AG85</f>
        <v>1.488</v>
      </c>
      <c r="AQ85" s="3">
        <f>H85+P85+Y85+AH85+C85</f>
        <v>1.488</v>
      </c>
      <c r="AR85" s="3">
        <f>I85+Q85+Z85+AI85</f>
        <v>0</v>
      </c>
      <c r="AS85" s="3">
        <f>J85+R85+AA85+AJ85+D85</f>
        <v>2.3188176</v>
      </c>
      <c r="AT85" s="3"/>
      <c r="AU85" s="3"/>
      <c r="AV85" s="3">
        <f>L85+U85+AD85+AM85+D85</f>
        <v>2.3188176</v>
      </c>
      <c r="AW85" s="51"/>
      <c r="AX85" s="51"/>
      <c r="AY85" s="51"/>
    </row>
    <row r="86" spans="1:53" ht="47.25" x14ac:dyDescent="0.25">
      <c r="A86" s="8" t="s">
        <v>45</v>
      </c>
      <c r="B86" s="6" t="s">
        <v>65</v>
      </c>
      <c r="C86" s="3">
        <v>0</v>
      </c>
      <c r="D86" s="3">
        <v>0</v>
      </c>
      <c r="E86" s="3"/>
      <c r="F86" s="3" t="s">
        <v>83</v>
      </c>
      <c r="G86" s="3">
        <f>ROUND(1230406.35/1000000*1.058*1.072*1.042/1.2,3)</f>
        <v>1.212</v>
      </c>
      <c r="H86" s="3">
        <v>0</v>
      </c>
      <c r="I86" s="3">
        <f t="shared" si="9"/>
        <v>-1.212</v>
      </c>
      <c r="J86" s="3">
        <f>'[17]УНЦ 2'!$G$8/1000</f>
        <v>2.3188176</v>
      </c>
      <c r="K86" s="3"/>
      <c r="L86" s="3">
        <v>0</v>
      </c>
      <c r="M86" s="3"/>
      <c r="N86" s="20" t="s">
        <v>116</v>
      </c>
      <c r="O86" s="3">
        <v>0</v>
      </c>
      <c r="P86" s="3">
        <v>0</v>
      </c>
      <c r="Q86" s="3">
        <f t="shared" si="10"/>
        <v>0</v>
      </c>
      <c r="R86" s="3">
        <v>0</v>
      </c>
      <c r="S86" s="3"/>
      <c r="T86" s="3"/>
      <c r="U86" s="3">
        <v>0</v>
      </c>
      <c r="V86" s="3"/>
      <c r="W86" s="3"/>
      <c r="X86" s="3">
        <v>0</v>
      </c>
      <c r="Y86" s="3">
        <v>0</v>
      </c>
      <c r="Z86" s="3">
        <f t="shared" si="11"/>
        <v>0</v>
      </c>
      <c r="AA86" s="3">
        <v>0</v>
      </c>
      <c r="AB86" s="3"/>
      <c r="AC86" s="3"/>
      <c r="AD86" s="3">
        <v>0</v>
      </c>
      <c r="AE86" s="3"/>
      <c r="AF86" s="3"/>
      <c r="AG86" s="3">
        <v>0</v>
      </c>
      <c r="AH86" s="3">
        <v>0</v>
      </c>
      <c r="AI86" s="3">
        <f t="shared" si="12"/>
        <v>0</v>
      </c>
      <c r="AJ86" s="3">
        <v>0</v>
      </c>
      <c r="AK86" s="3"/>
      <c r="AL86" s="3"/>
      <c r="AM86" s="3">
        <v>0</v>
      </c>
      <c r="AN86" s="3"/>
      <c r="AO86" s="3"/>
      <c r="AP86" s="3">
        <f>C86+G86+O86+X86+AG86</f>
        <v>1.212</v>
      </c>
      <c r="AQ86" s="3">
        <f>H86+P86+Y86+AH86+C86</f>
        <v>0</v>
      </c>
      <c r="AR86" s="3">
        <f>I86+Q86+Z86+AI86</f>
        <v>-1.212</v>
      </c>
      <c r="AS86" s="3">
        <f>J86+R86+AA86+AJ86+D86</f>
        <v>2.3188176</v>
      </c>
      <c r="AT86" s="3"/>
      <c r="AU86" s="3"/>
      <c r="AV86" s="3">
        <f>L86+U86+AD86+AM86+D86</f>
        <v>0</v>
      </c>
      <c r="AW86" s="51"/>
      <c r="AX86" s="51"/>
      <c r="AY86" s="51"/>
    </row>
    <row r="87" spans="1:53" ht="15.75" x14ac:dyDescent="0.25">
      <c r="A87" s="8" t="s">
        <v>45</v>
      </c>
      <c r="B87" s="6" t="s">
        <v>132</v>
      </c>
      <c r="C87" s="3">
        <v>0</v>
      </c>
      <c r="D87" s="3">
        <v>0</v>
      </c>
      <c r="E87" s="3"/>
      <c r="F87" s="3"/>
      <c r="G87" s="3">
        <v>0</v>
      </c>
      <c r="H87" s="3">
        <f>ROUND(1444270.14/1000000,3)</f>
        <v>1.444</v>
      </c>
      <c r="I87" s="3">
        <f t="shared" si="9"/>
        <v>1.444</v>
      </c>
      <c r="J87" s="3">
        <v>0</v>
      </c>
      <c r="K87" s="3"/>
      <c r="L87" s="3">
        <f>'[17]УНЦ 2'!$G$8/1000</f>
        <v>2.3188176</v>
      </c>
      <c r="M87" s="3"/>
      <c r="N87" s="3" t="s">
        <v>83</v>
      </c>
      <c r="O87" s="3">
        <v>0</v>
      </c>
      <c r="P87" s="3">
        <v>0</v>
      </c>
      <c r="Q87" s="3">
        <f t="shared" ref="Q87:Q88" si="26">P87-O87</f>
        <v>0</v>
      </c>
      <c r="R87" s="3">
        <v>0</v>
      </c>
      <c r="S87" s="3"/>
      <c r="T87" s="3"/>
      <c r="U87" s="3">
        <v>0</v>
      </c>
      <c r="V87" s="3"/>
      <c r="W87" s="3"/>
      <c r="X87" s="3">
        <v>0</v>
      </c>
      <c r="Y87" s="3">
        <v>0</v>
      </c>
      <c r="Z87" s="3">
        <f t="shared" ref="Z87" si="27">Y87-X87</f>
        <v>0</v>
      </c>
      <c r="AA87" s="3">
        <v>0</v>
      </c>
      <c r="AB87" s="3"/>
      <c r="AC87" s="3"/>
      <c r="AD87" s="3">
        <v>0</v>
      </c>
      <c r="AE87" s="3"/>
      <c r="AF87" s="3"/>
      <c r="AG87" s="3">
        <v>0</v>
      </c>
      <c r="AH87" s="3">
        <v>0</v>
      </c>
      <c r="AI87" s="3">
        <f t="shared" ref="AI87" si="28">AH87-AG87</f>
        <v>0</v>
      </c>
      <c r="AJ87" s="3">
        <v>0</v>
      </c>
      <c r="AK87" s="3"/>
      <c r="AL87" s="3"/>
      <c r="AM87" s="3">
        <v>0</v>
      </c>
      <c r="AN87" s="3"/>
      <c r="AO87" s="3"/>
      <c r="AP87" s="3">
        <f>C87+G87+O87+X87+AG87</f>
        <v>0</v>
      </c>
      <c r="AQ87" s="3">
        <f>H87+P87+Y87+AH87+C87</f>
        <v>1.444</v>
      </c>
      <c r="AR87" s="3">
        <f>I87+Q87+Z87+AI87</f>
        <v>1.444</v>
      </c>
      <c r="AS87" s="3">
        <f>J87+R87+AA87+AJ87+D87</f>
        <v>0</v>
      </c>
      <c r="AT87" s="3"/>
      <c r="AU87" s="3"/>
      <c r="AV87" s="3">
        <f>L87+U87+AD87+AM87+D87</f>
        <v>2.3188176</v>
      </c>
      <c r="AW87" s="51"/>
      <c r="AX87" s="51"/>
      <c r="AY87" s="51"/>
    </row>
    <row r="88" spans="1:53" ht="15.75" x14ac:dyDescent="0.25">
      <c r="A88" s="4"/>
      <c r="B88" s="6" t="s">
        <v>66</v>
      </c>
      <c r="C88" s="3">
        <v>0</v>
      </c>
      <c r="D88" s="3">
        <v>0</v>
      </c>
      <c r="E88" s="3"/>
      <c r="F88" s="3" t="s">
        <v>83</v>
      </c>
      <c r="G88" s="3">
        <v>0</v>
      </c>
      <c r="H88" s="3">
        <v>0</v>
      </c>
      <c r="I88" s="3">
        <f t="shared" ref="I88" si="29">H88-G88</f>
        <v>0</v>
      </c>
      <c r="J88" s="3">
        <v>0</v>
      </c>
      <c r="K88" s="3"/>
      <c r="L88" s="3">
        <v>0</v>
      </c>
      <c r="M88" s="3"/>
      <c r="N88" s="3" t="s">
        <v>83</v>
      </c>
      <c r="O88" s="3">
        <f>ROUND(1230406.35/1000000*1.058*1.072*1.042*1.04/1.2,3)</f>
        <v>1.26</v>
      </c>
      <c r="P88" s="3">
        <v>0</v>
      </c>
      <c r="Q88" s="3">
        <f t="shared" si="26"/>
        <v>-1.26</v>
      </c>
      <c r="R88" s="3">
        <f>'[17]УНЦ 2'!$G$11/1000</f>
        <v>1.5458783999999999</v>
      </c>
      <c r="S88" s="3"/>
      <c r="T88" s="3"/>
      <c r="U88" s="3">
        <v>0</v>
      </c>
      <c r="V88" s="3"/>
      <c r="W88" s="3"/>
      <c r="X88" s="3">
        <v>0</v>
      </c>
      <c r="Y88" s="3">
        <v>0</v>
      </c>
      <c r="Z88" s="3">
        <f t="shared" ref="Z88" si="30">Y88-X88</f>
        <v>0</v>
      </c>
      <c r="AA88" s="3">
        <v>0</v>
      </c>
      <c r="AB88" s="3"/>
      <c r="AC88" s="3"/>
      <c r="AD88" s="3">
        <v>0</v>
      </c>
      <c r="AE88" s="3"/>
      <c r="AF88" s="3"/>
      <c r="AG88" s="3">
        <v>0</v>
      </c>
      <c r="AH88" s="3">
        <v>0</v>
      </c>
      <c r="AI88" s="3">
        <f t="shared" ref="AI88" si="31">AH88-AG88</f>
        <v>0</v>
      </c>
      <c r="AJ88" s="3">
        <v>0</v>
      </c>
      <c r="AK88" s="3"/>
      <c r="AL88" s="3"/>
      <c r="AM88" s="3">
        <v>0</v>
      </c>
      <c r="AN88" s="3"/>
      <c r="AO88" s="3"/>
      <c r="AP88" s="3">
        <f>C88+G88+O88+X88+AG88</f>
        <v>1.26</v>
      </c>
      <c r="AQ88" s="3">
        <f>H88+P88+Y88+AH88+C88</f>
        <v>0</v>
      </c>
      <c r="AR88" s="3">
        <f>I88+Q88+Z88+AI88</f>
        <v>-1.26</v>
      </c>
      <c r="AS88" s="3">
        <f>J88+R88+AA88+AJ88+D88</f>
        <v>1.5458783999999999</v>
      </c>
      <c r="AT88" s="3"/>
      <c r="AU88" s="3"/>
      <c r="AV88" s="3">
        <f>L88+U88+AD88+AM88+D88</f>
        <v>0</v>
      </c>
      <c r="AW88" s="51"/>
      <c r="AX88" s="51"/>
      <c r="AY88" s="51"/>
    </row>
    <row r="89" spans="1:53" ht="15.75" x14ac:dyDescent="0.25">
      <c r="A89" s="4"/>
      <c r="B89" s="6" t="s">
        <v>133</v>
      </c>
      <c r="C89" s="3">
        <v>0</v>
      </c>
      <c r="D89" s="3">
        <v>0</v>
      </c>
      <c r="E89" s="3"/>
      <c r="F89" s="3" t="s">
        <v>83</v>
      </c>
      <c r="G89" s="3">
        <v>0</v>
      </c>
      <c r="H89" s="3">
        <v>0</v>
      </c>
      <c r="I89" s="3">
        <f t="shared" si="9"/>
        <v>0</v>
      </c>
      <c r="J89" s="3">
        <v>0</v>
      </c>
      <c r="K89" s="3"/>
      <c r="L89" s="3">
        <v>0</v>
      </c>
      <c r="M89" s="3"/>
      <c r="N89" s="3" t="s">
        <v>83</v>
      </c>
      <c r="O89" s="3">
        <v>0</v>
      </c>
      <c r="P89" s="3">
        <f>ROUND(962846.76/1000000*1.043,3)</f>
        <v>1.004</v>
      </c>
      <c r="Q89" s="3">
        <f t="shared" si="10"/>
        <v>1.004</v>
      </c>
      <c r="R89" s="3">
        <v>0</v>
      </c>
      <c r="S89" s="3"/>
      <c r="T89" s="3"/>
      <c r="U89" s="3">
        <f>'[17]УНЦ 2'!$G$11/1000</f>
        <v>1.5458783999999999</v>
      </c>
      <c r="V89" s="3"/>
      <c r="W89" s="3"/>
      <c r="X89" s="3">
        <v>0</v>
      </c>
      <c r="Y89" s="3">
        <v>0</v>
      </c>
      <c r="Z89" s="3">
        <f t="shared" si="11"/>
        <v>0</v>
      </c>
      <c r="AA89" s="3">
        <v>0</v>
      </c>
      <c r="AB89" s="3"/>
      <c r="AC89" s="3"/>
      <c r="AD89" s="3">
        <v>0</v>
      </c>
      <c r="AE89" s="3"/>
      <c r="AF89" s="3"/>
      <c r="AG89" s="3">
        <v>0</v>
      </c>
      <c r="AH89" s="3">
        <v>0</v>
      </c>
      <c r="AI89" s="3">
        <f t="shared" si="12"/>
        <v>0</v>
      </c>
      <c r="AJ89" s="3">
        <v>0</v>
      </c>
      <c r="AK89" s="3"/>
      <c r="AL89" s="3"/>
      <c r="AM89" s="3">
        <v>0</v>
      </c>
      <c r="AN89" s="3"/>
      <c r="AO89" s="3"/>
      <c r="AP89" s="3">
        <f>C89+G89+O89+X89+AG89</f>
        <v>0</v>
      </c>
      <c r="AQ89" s="3">
        <f>H89+P89+Y89+AH89+C89</f>
        <v>1.004</v>
      </c>
      <c r="AR89" s="3">
        <f>I89+Q89+Z89+AI89</f>
        <v>1.004</v>
      </c>
      <c r="AS89" s="3">
        <f>J89+R89+AA89+AJ89+D89</f>
        <v>0</v>
      </c>
      <c r="AT89" s="3"/>
      <c r="AU89" s="3"/>
      <c r="AV89" s="3">
        <f>L89+U89+AD89+AM89+D89</f>
        <v>1.5458783999999999</v>
      </c>
      <c r="AW89" s="51"/>
      <c r="AX89" s="51"/>
      <c r="AY89" s="51"/>
    </row>
    <row r="90" spans="1:53" ht="15.75" x14ac:dyDescent="0.25">
      <c r="A90" s="4"/>
      <c r="B90" s="6" t="s">
        <v>67</v>
      </c>
      <c r="C90" s="3">
        <v>0</v>
      </c>
      <c r="D90" s="3">
        <v>0</v>
      </c>
      <c r="E90" s="3"/>
      <c r="F90" s="3" t="s">
        <v>83</v>
      </c>
      <c r="G90" s="3">
        <v>0</v>
      </c>
      <c r="H90" s="3">
        <v>0</v>
      </c>
      <c r="I90" s="3">
        <f t="shared" si="9"/>
        <v>0</v>
      </c>
      <c r="J90" s="3">
        <v>0</v>
      </c>
      <c r="K90" s="3"/>
      <c r="L90" s="3">
        <v>0</v>
      </c>
      <c r="M90" s="3"/>
      <c r="N90" s="3" t="s">
        <v>83</v>
      </c>
      <c r="O90" s="3">
        <v>0</v>
      </c>
      <c r="P90" s="3">
        <v>0</v>
      </c>
      <c r="Q90" s="3">
        <f t="shared" si="10"/>
        <v>0</v>
      </c>
      <c r="R90" s="3">
        <v>0</v>
      </c>
      <c r="S90" s="3"/>
      <c r="T90" s="3"/>
      <c r="U90" s="3">
        <v>0</v>
      </c>
      <c r="V90" s="3"/>
      <c r="W90" s="3"/>
      <c r="X90" s="3">
        <f>ROUND(1230406.35/1000000*1.058*1.072*1.042*1.04*1.04/1.2,3)</f>
        <v>1.3109999999999999</v>
      </c>
      <c r="Y90" s="3">
        <f>ROUND(1230406.35/1000000*1.058*1.072*1.042*1.04*1.04/1.2,3)</f>
        <v>1.3109999999999999</v>
      </c>
      <c r="Z90" s="3">
        <f t="shared" si="11"/>
        <v>0</v>
      </c>
      <c r="AA90" s="3">
        <f>'[17]УНЦ 2'!$G$14/1000</f>
        <v>2.3188176</v>
      </c>
      <c r="AB90" s="3"/>
      <c r="AC90" s="3"/>
      <c r="AD90" s="3">
        <f>'[17]УНЦ 2'!$G$14/1000</f>
        <v>2.3188176</v>
      </c>
      <c r="AE90" s="3"/>
      <c r="AF90" s="3"/>
      <c r="AG90" s="3">
        <v>0</v>
      </c>
      <c r="AH90" s="3">
        <v>0</v>
      </c>
      <c r="AI90" s="3">
        <f t="shared" si="12"/>
        <v>0</v>
      </c>
      <c r="AJ90" s="3">
        <v>0</v>
      </c>
      <c r="AK90" s="3"/>
      <c r="AL90" s="3"/>
      <c r="AM90" s="3">
        <v>0</v>
      </c>
      <c r="AN90" s="3"/>
      <c r="AO90" s="3"/>
      <c r="AP90" s="3">
        <f>C90+G90+O90+X90+AG90</f>
        <v>1.3109999999999999</v>
      </c>
      <c r="AQ90" s="3">
        <f>H90+P90+Y90+AH90+C90</f>
        <v>1.3109999999999999</v>
      </c>
      <c r="AR90" s="3">
        <f>I90+Q90+Z90+AI90</f>
        <v>0</v>
      </c>
      <c r="AS90" s="3">
        <f>J90+R90+AA90+AJ90+D90</f>
        <v>2.3188176</v>
      </c>
      <c r="AT90" s="3"/>
      <c r="AU90" s="3"/>
      <c r="AV90" s="3">
        <f>L90+U90+AD90+AM90+D90</f>
        <v>2.3188176</v>
      </c>
      <c r="AW90" s="51"/>
      <c r="AX90" s="51"/>
      <c r="AY90" s="51"/>
    </row>
    <row r="91" spans="1:53" ht="15.75" x14ac:dyDescent="0.25">
      <c r="A91" s="4"/>
      <c r="B91" s="6" t="s">
        <v>68</v>
      </c>
      <c r="C91" s="3">
        <v>0</v>
      </c>
      <c r="D91" s="3">
        <v>0</v>
      </c>
      <c r="E91" s="3"/>
      <c r="F91" s="3" t="s">
        <v>83</v>
      </c>
      <c r="G91" s="3">
        <v>0</v>
      </c>
      <c r="H91" s="3">
        <v>0</v>
      </c>
      <c r="I91" s="3">
        <f t="shared" si="9"/>
        <v>0</v>
      </c>
      <c r="J91" s="3">
        <v>0</v>
      </c>
      <c r="K91" s="3"/>
      <c r="L91" s="3">
        <v>0</v>
      </c>
      <c r="M91" s="3"/>
      <c r="N91" s="3" t="s">
        <v>83</v>
      </c>
      <c r="O91" s="3">
        <v>0</v>
      </c>
      <c r="P91" s="3">
        <v>0</v>
      </c>
      <c r="Q91" s="3">
        <f t="shared" si="10"/>
        <v>0</v>
      </c>
      <c r="R91" s="3">
        <v>0</v>
      </c>
      <c r="S91" s="3"/>
      <c r="T91" s="3"/>
      <c r="U91" s="3">
        <v>0</v>
      </c>
      <c r="V91" s="3"/>
      <c r="W91" s="3"/>
      <c r="X91" s="3">
        <v>0</v>
      </c>
      <c r="Y91" s="3">
        <v>0</v>
      </c>
      <c r="Z91" s="3">
        <f t="shared" si="11"/>
        <v>0</v>
      </c>
      <c r="AA91" s="3">
        <v>0</v>
      </c>
      <c r="AB91" s="3"/>
      <c r="AC91" s="3"/>
      <c r="AD91" s="3">
        <v>0</v>
      </c>
      <c r="AE91" s="3"/>
      <c r="AF91" s="3"/>
      <c r="AG91" s="3">
        <f>ROUND(1230406.35/1000000*1.058*1.072*1.042*1.04*1.04*1.04/1.2,3)</f>
        <v>1.363</v>
      </c>
      <c r="AH91" s="3">
        <f>ROUND(1230406.35/1000000*1.058*1.072*1.042*1.04*1.04*1.04/1.2,3)</f>
        <v>1.363</v>
      </c>
      <c r="AI91" s="3">
        <f t="shared" si="12"/>
        <v>0</v>
      </c>
      <c r="AJ91" s="3">
        <f>'[17]УНЦ 2'!$G$16/1000</f>
        <v>2.3188176</v>
      </c>
      <c r="AK91" s="3"/>
      <c r="AL91" s="3"/>
      <c r="AM91" s="3">
        <f>'[17]УНЦ 2'!$G$16/1000</f>
        <v>2.3188176</v>
      </c>
      <c r="AN91" s="3"/>
      <c r="AO91" s="3"/>
      <c r="AP91" s="3">
        <f>C91+G91+O91+X91+AG91</f>
        <v>1.363</v>
      </c>
      <c r="AQ91" s="3">
        <f>H91+P91+Y91+AH91+C91</f>
        <v>1.363</v>
      </c>
      <c r="AR91" s="3">
        <f>I91+Q91+Z91+AI91</f>
        <v>0</v>
      </c>
      <c r="AS91" s="3">
        <f>J91+R91+AA91+AJ91+D91</f>
        <v>2.3188176</v>
      </c>
      <c r="AT91" s="3"/>
      <c r="AU91" s="3"/>
      <c r="AV91" s="3">
        <f>L91+U91+AD91+AM91+D91</f>
        <v>2.3188176</v>
      </c>
      <c r="AW91" s="51"/>
      <c r="AX91" s="51"/>
      <c r="AY91" s="51"/>
    </row>
    <row r="92" spans="1:53" ht="47.25" x14ac:dyDescent="0.25">
      <c r="A92" s="11" t="s">
        <v>35</v>
      </c>
      <c r="B92" s="12" t="s">
        <v>70</v>
      </c>
      <c r="C92" s="5">
        <f>SUM(C93:C106)</f>
        <v>2.387</v>
      </c>
      <c r="D92" s="5">
        <f>SUM(D93:D106)</f>
        <v>6.9912876000000015</v>
      </c>
      <c r="E92" s="5">
        <f>D92*ИПЦ!$A$4*ИПЦ!$B$4</f>
        <v>8.3223571873032895</v>
      </c>
      <c r="F92" s="3" t="s">
        <v>83</v>
      </c>
      <c r="G92" s="5">
        <f>SUM(G93:G106)</f>
        <v>17.768999999999998</v>
      </c>
      <c r="H92" s="5">
        <f>SUM(H93:H106)</f>
        <v>3.5049999999999999</v>
      </c>
      <c r="I92" s="5">
        <f t="shared" si="9"/>
        <v>-14.263999999999999</v>
      </c>
      <c r="J92" s="5">
        <f>SUM(J93:J106)</f>
        <v>29.275989599999999</v>
      </c>
      <c r="K92" s="5">
        <f>J92*ИПЦ!$A$4*ИПЦ!$B$4*ИПЦ!$C$4</f>
        <v>37.573812172330939</v>
      </c>
      <c r="L92" s="5">
        <f>SUM(L93:L106)</f>
        <v>12.478620000000001</v>
      </c>
      <c r="M92" s="5">
        <f>L92*ИПЦ!$A$4*ИПЦ!$B$4*ИПЦ!$C$4</f>
        <v>16.015490183460521</v>
      </c>
      <c r="N92" s="3" t="s">
        <v>83</v>
      </c>
      <c r="O92" s="5">
        <f>SUM(O93:O106)</f>
        <v>25.527899999999999</v>
      </c>
      <c r="P92" s="5">
        <f>SUM(P93:P106)</f>
        <v>17.094999999999999</v>
      </c>
      <c r="Q92" s="5">
        <f t="shared" si="10"/>
        <v>-8.4329000000000001</v>
      </c>
      <c r="R92" s="5">
        <f>SUM(R93:R106)</f>
        <v>39.967910400000008</v>
      </c>
      <c r="S92" s="5">
        <f>R92*ИПЦ!$A$4*ИПЦ!$B$4*ИПЦ!$C$4</f>
        <v>51.296191138493661</v>
      </c>
      <c r="T92" s="5">
        <f>R92*ИПЦ!$A$4*ИПЦ!$B$4*ИПЦ!$C$4*ИПЦ!$D$4</f>
        <v>53.995856775818204</v>
      </c>
      <c r="U92" s="5">
        <f>SUM(U93:U106)</f>
        <v>47.598012000000011</v>
      </c>
      <c r="V92" s="5">
        <f>U92*ИПЦ!$A$4*ИПЦ!$B$4*ИПЦ!$C$4</f>
        <v>61.08892601411344</v>
      </c>
      <c r="W92" s="5">
        <f>U92*ИПЦ!$A$4*ИПЦ!$B$4*ИПЦ!$C$4*ИПЦ!$D$4</f>
        <v>64.303973188592721</v>
      </c>
      <c r="X92" s="5">
        <f>SUM(X93:X106)</f>
        <v>24.389099999999999</v>
      </c>
      <c r="Y92" s="5">
        <f>SUM(Y93:Y106)</f>
        <v>24.389099999999999</v>
      </c>
      <c r="Z92" s="5">
        <f t="shared" si="11"/>
        <v>0</v>
      </c>
      <c r="AA92" s="5">
        <f>SUM(AA93:AA106)</f>
        <v>41.324685600000009</v>
      </c>
      <c r="AB92" s="5">
        <f>AA92*ИПЦ!$A$4*ИПЦ!$B$4*ИПЦ!$C$4</f>
        <v>53.037523104429219</v>
      </c>
      <c r="AC92" s="5">
        <f>AA92*ИПЦ!$A$4*ИПЦ!$B$4*ИПЦ!$C$4*ИПЦ!$D$4*ИПЦ!$E$4</f>
        <v>58.296969013767082</v>
      </c>
      <c r="AD92" s="5">
        <f>SUM(AD93:AD106)</f>
        <v>41.324685600000009</v>
      </c>
      <c r="AE92" s="5">
        <f>AD92*ИПЦ!$A$4*ИПЦ!$B$4*ИПЦ!$C$4</f>
        <v>53.037523104429219</v>
      </c>
      <c r="AF92" s="5">
        <f>AD92*ИПЦ!$A$4*ИПЦ!$B$4*ИПЦ!$C$4*ИПЦ!$D$4*ИПЦ!$E$4</f>
        <v>58.296969013767082</v>
      </c>
      <c r="AG92" s="5">
        <f>SUM(AG93:AG106)</f>
        <v>2.09</v>
      </c>
      <c r="AH92" s="5">
        <f>SUM(AH93:AH106)</f>
        <v>2.09</v>
      </c>
      <c r="AI92" s="5">
        <f t="shared" si="12"/>
        <v>0</v>
      </c>
      <c r="AJ92" s="5">
        <f>SUM(AJ93:AJ106)</f>
        <v>3.2175792000000003</v>
      </c>
      <c r="AK92" s="5">
        <f>AJ92*ИПЦ!$A$4*ИПЦ!$B$4*ИПЦ!$C$4</f>
        <v>4.1295518328234015</v>
      </c>
      <c r="AL92" s="5">
        <f>AJ92*ИПЦ!$A$4*ИПЦ!$B$4*ИПЦ!$C$4*ИПЦ!$D$4*ИПЦ!$E$4*ИПЦ!$F$4</f>
        <v>4.7397243696348168</v>
      </c>
      <c r="AM92" s="5">
        <f>SUM(AM93:AM106)</f>
        <v>3.2175792000000003</v>
      </c>
      <c r="AN92" s="5">
        <f>AM92*ИПЦ!$A$4*ИПЦ!$B$4*ИПЦ!$C$4</f>
        <v>4.1295518328234015</v>
      </c>
      <c r="AO92" s="5">
        <f>AM92*ИПЦ!$A$4*ИПЦ!$B$4*ИПЦ!$C$4*ИПЦ!$D$4*ИПЦ!$E$4*ИПЦ!$F$4</f>
        <v>4.7397243696348168</v>
      </c>
      <c r="AP92" s="5">
        <f>SUM(AP93:AP106)</f>
        <v>72.162999999999997</v>
      </c>
      <c r="AQ92" s="5">
        <f>SUM(AQ93:AQ106)</f>
        <v>49.466099999999997</v>
      </c>
      <c r="AR92" s="5">
        <f>SUM(AR93:AR106)</f>
        <v>-22.696899999999996</v>
      </c>
      <c r="AS92" s="5">
        <f>J92+R92+AA92+AJ92+D92</f>
        <v>120.77745240000003</v>
      </c>
      <c r="AT92" s="5">
        <f>K92+S92+AB92+AK92+E92</f>
        <v>154.3594354353805</v>
      </c>
      <c r="AU92" s="5">
        <f>K92+T92+AC92+AL92+E92</f>
        <v>162.92871951885434</v>
      </c>
      <c r="AV92" s="5">
        <f>SUM(AV93:AV106)</f>
        <v>111.61018440000002</v>
      </c>
      <c r="AW92" s="5">
        <f>M92+V92+AE92+AN92+E92</f>
        <v>142.59384832212987</v>
      </c>
      <c r="AX92" s="5">
        <f>M92+W92+AF92+AO92+E92</f>
        <v>151.6785139427584</v>
      </c>
      <c r="AY92" s="50"/>
      <c r="AZ92" s="37">
        <f t="shared" ref="AZ92" si="32">AP92+AR92-AQ92</f>
        <v>0</v>
      </c>
      <c r="BA92" s="37">
        <f>AQ92-[18]ОС!$H$23/1000000</f>
        <v>6.3163154958090217E-4</v>
      </c>
    </row>
    <row r="93" spans="1:53" ht="63" x14ac:dyDescent="0.25">
      <c r="A93" s="8" t="s">
        <v>45</v>
      </c>
      <c r="B93" s="6" t="s">
        <v>111</v>
      </c>
      <c r="C93" s="3">
        <f>ROUND(2387150.4/1000000,3)</f>
        <v>2.387</v>
      </c>
      <c r="D93" s="3">
        <f>'[19]УНЦ 2'!$G$9/1000</f>
        <v>6.9912876000000015</v>
      </c>
      <c r="E93" s="3"/>
      <c r="F93" s="21" t="s">
        <v>116</v>
      </c>
      <c r="G93" s="3">
        <v>0</v>
      </c>
      <c r="H93" s="3">
        <v>0</v>
      </c>
      <c r="I93" s="3">
        <f t="shared" si="9"/>
        <v>0</v>
      </c>
      <c r="J93" s="3">
        <v>0</v>
      </c>
      <c r="K93" s="3"/>
      <c r="L93" s="3">
        <v>0</v>
      </c>
      <c r="M93" s="3"/>
      <c r="N93" s="3" t="s">
        <v>83</v>
      </c>
      <c r="O93" s="3">
        <v>0</v>
      </c>
      <c r="P93" s="3">
        <v>0</v>
      </c>
      <c r="Q93" s="3">
        <f t="shared" si="10"/>
        <v>0</v>
      </c>
      <c r="R93" s="3">
        <v>0</v>
      </c>
      <c r="S93" s="3"/>
      <c r="T93" s="3"/>
      <c r="U93" s="3">
        <v>0</v>
      </c>
      <c r="V93" s="3"/>
      <c r="W93" s="3"/>
      <c r="X93" s="3">
        <v>0</v>
      </c>
      <c r="Y93" s="3">
        <v>0</v>
      </c>
      <c r="Z93" s="3">
        <f t="shared" si="11"/>
        <v>0</v>
      </c>
      <c r="AA93" s="3">
        <v>0</v>
      </c>
      <c r="AB93" s="3"/>
      <c r="AC93" s="3"/>
      <c r="AD93" s="3">
        <v>0</v>
      </c>
      <c r="AE93" s="3"/>
      <c r="AF93" s="3"/>
      <c r="AG93" s="3">
        <v>0</v>
      </c>
      <c r="AH93" s="3">
        <v>0</v>
      </c>
      <c r="AI93" s="3">
        <f t="shared" si="12"/>
        <v>0</v>
      </c>
      <c r="AJ93" s="3">
        <v>0</v>
      </c>
      <c r="AK93" s="3"/>
      <c r="AL93" s="3"/>
      <c r="AM93" s="3">
        <v>0</v>
      </c>
      <c r="AN93" s="3"/>
      <c r="AO93" s="3"/>
      <c r="AP93" s="3">
        <f>C93+G93+O93+X93+AG93</f>
        <v>2.387</v>
      </c>
      <c r="AQ93" s="3">
        <f>H93+P93+Y93+AH93+C93</f>
        <v>2.387</v>
      </c>
      <c r="AR93" s="3">
        <f>I93+Q93+Z93+AI93</f>
        <v>0</v>
      </c>
      <c r="AS93" s="3">
        <f>J93+R93+AA93+AJ93+D93</f>
        <v>6.9912876000000015</v>
      </c>
      <c r="AT93" s="3"/>
      <c r="AU93" s="3"/>
      <c r="AV93" s="3">
        <f>L93+U93+AD93+AM93+D93</f>
        <v>6.9912876000000015</v>
      </c>
      <c r="AW93" s="51"/>
      <c r="AX93" s="51"/>
      <c r="AY93" s="51"/>
    </row>
    <row r="94" spans="1:53" ht="51" x14ac:dyDescent="0.25">
      <c r="A94" s="8" t="s">
        <v>45</v>
      </c>
      <c r="B94" s="6" t="s">
        <v>71</v>
      </c>
      <c r="C94" s="3">
        <v>0</v>
      </c>
      <c r="D94" s="3">
        <v>0</v>
      </c>
      <c r="E94" s="3"/>
      <c r="F94" s="3" t="s">
        <v>83</v>
      </c>
      <c r="G94" s="3">
        <f>ROUND(18042716.06/1000000*1.058*1.072*1.042/1.2,3)</f>
        <v>17.768999999999998</v>
      </c>
      <c r="H94" s="3">
        <v>0</v>
      </c>
      <c r="I94" s="3">
        <f t="shared" si="9"/>
        <v>-17.768999999999998</v>
      </c>
      <c r="J94" s="3">
        <f>'[20]УНЦ 2'!$G$18/1000</f>
        <v>29.275989599999999</v>
      </c>
      <c r="K94" s="3"/>
      <c r="L94" s="3">
        <v>0</v>
      </c>
      <c r="M94" s="3"/>
      <c r="N94" s="23" t="s">
        <v>115</v>
      </c>
      <c r="O94" s="3">
        <v>0</v>
      </c>
      <c r="P94" s="3">
        <v>0</v>
      </c>
      <c r="Q94" s="3">
        <f t="shared" si="10"/>
        <v>0</v>
      </c>
      <c r="R94" s="3">
        <v>0</v>
      </c>
      <c r="S94" s="3"/>
      <c r="T94" s="3"/>
      <c r="U94" s="3">
        <v>0</v>
      </c>
      <c r="V94" s="3"/>
      <c r="W94" s="3"/>
      <c r="X94" s="3">
        <v>0</v>
      </c>
      <c r="Y94" s="3">
        <v>0</v>
      </c>
      <c r="Z94" s="3">
        <f t="shared" si="11"/>
        <v>0</v>
      </c>
      <c r="AA94" s="3">
        <v>0</v>
      </c>
      <c r="AB94" s="3"/>
      <c r="AC94" s="3"/>
      <c r="AD94" s="3">
        <v>0</v>
      </c>
      <c r="AE94" s="3"/>
      <c r="AF94" s="3"/>
      <c r="AG94" s="3">
        <v>0</v>
      </c>
      <c r="AH94" s="3">
        <v>0</v>
      </c>
      <c r="AI94" s="3">
        <f t="shared" si="12"/>
        <v>0</v>
      </c>
      <c r="AJ94" s="3">
        <v>0</v>
      </c>
      <c r="AK94" s="3"/>
      <c r="AL94" s="3"/>
      <c r="AM94" s="3">
        <v>0</v>
      </c>
      <c r="AN94" s="3"/>
      <c r="AO94" s="3"/>
      <c r="AP94" s="3">
        <f>C94+G94+O94+X94+AG94</f>
        <v>17.768999999999998</v>
      </c>
      <c r="AQ94" s="3">
        <f>H94+P94+Y94+AH94+C94</f>
        <v>0</v>
      </c>
      <c r="AR94" s="3">
        <f>I94+Q94+Z94+AI94</f>
        <v>-17.768999999999998</v>
      </c>
      <c r="AS94" s="3">
        <f>J94+R94+AA94+AJ94+D94</f>
        <v>29.275989599999999</v>
      </c>
      <c r="AT94" s="3"/>
      <c r="AU94" s="3"/>
      <c r="AV94" s="3">
        <f>L94+U94+AD94+AM94+D94</f>
        <v>0</v>
      </c>
      <c r="AW94" s="51"/>
      <c r="AX94" s="51"/>
      <c r="AY94" s="51"/>
    </row>
    <row r="95" spans="1:53" ht="15.75" x14ac:dyDescent="0.25">
      <c r="A95" s="8" t="s">
        <v>45</v>
      </c>
      <c r="B95" s="7" t="s">
        <v>165</v>
      </c>
      <c r="C95" s="3">
        <v>0</v>
      </c>
      <c r="D95" s="3">
        <v>0</v>
      </c>
      <c r="E95" s="3"/>
      <c r="F95" s="3"/>
      <c r="G95" s="3">
        <v>0</v>
      </c>
      <c r="H95" s="3">
        <f>ROUND(3504900/1000000,3)</f>
        <v>3.5049999999999999</v>
      </c>
      <c r="I95" s="3">
        <f t="shared" si="9"/>
        <v>3.5049999999999999</v>
      </c>
      <c r="J95" s="3">
        <v>0</v>
      </c>
      <c r="K95" s="3"/>
      <c r="L95" s="3">
        <f>'[19]УНЦ 2'!$G$12/1000</f>
        <v>12.478620000000001</v>
      </c>
      <c r="M95" s="3"/>
      <c r="N95" s="3" t="s">
        <v>83</v>
      </c>
      <c r="O95" s="3">
        <v>0</v>
      </c>
      <c r="P95" s="3">
        <v>0</v>
      </c>
      <c r="Q95" s="3">
        <f t="shared" ref="Q95" si="33">P95-O95</f>
        <v>0</v>
      </c>
      <c r="R95" s="3">
        <v>0</v>
      </c>
      <c r="S95" s="3"/>
      <c r="T95" s="3"/>
      <c r="U95" s="3">
        <v>0</v>
      </c>
      <c r="V95" s="3"/>
      <c r="W95" s="3"/>
      <c r="X95" s="3">
        <v>0</v>
      </c>
      <c r="Y95" s="3">
        <v>0</v>
      </c>
      <c r="Z95" s="3">
        <f t="shared" ref="Z95:Z103" si="34">Y95-X95</f>
        <v>0</v>
      </c>
      <c r="AA95" s="3">
        <v>0</v>
      </c>
      <c r="AB95" s="3"/>
      <c r="AC95" s="3"/>
      <c r="AD95" s="3">
        <v>0</v>
      </c>
      <c r="AE95" s="3"/>
      <c r="AF95" s="3"/>
      <c r="AG95" s="3">
        <v>0</v>
      </c>
      <c r="AH95" s="3">
        <v>0</v>
      </c>
      <c r="AI95" s="3">
        <f t="shared" ref="AI95:AI103" si="35">AH95-AG95</f>
        <v>0</v>
      </c>
      <c r="AJ95" s="3">
        <v>0</v>
      </c>
      <c r="AK95" s="3"/>
      <c r="AL95" s="3"/>
      <c r="AM95" s="3">
        <v>0</v>
      </c>
      <c r="AN95" s="3"/>
      <c r="AO95" s="3"/>
      <c r="AP95" s="3">
        <f>C95+G95+O95+X95+AG95</f>
        <v>0</v>
      </c>
      <c r="AQ95" s="3">
        <f>H95+P95+Y95+AH95+C95</f>
        <v>3.5049999999999999</v>
      </c>
      <c r="AR95" s="3">
        <f>I95+Q95+Z95+AI95</f>
        <v>3.5049999999999999</v>
      </c>
      <c r="AS95" s="3">
        <f>J95+R95+AA95+AJ95+D95</f>
        <v>0</v>
      </c>
      <c r="AT95" s="3"/>
      <c r="AU95" s="3"/>
      <c r="AV95" s="3">
        <f>L95+U95+AD95+AM95+D95</f>
        <v>12.478620000000001</v>
      </c>
      <c r="AW95" s="51"/>
      <c r="AX95" s="51"/>
      <c r="AY95" s="51"/>
    </row>
    <row r="96" spans="1:53" ht="31.5" x14ac:dyDescent="0.25">
      <c r="A96" s="9"/>
      <c r="B96" s="6" t="s">
        <v>72</v>
      </c>
      <c r="C96" s="3">
        <v>0</v>
      </c>
      <c r="D96" s="3">
        <v>0</v>
      </c>
      <c r="E96" s="3"/>
      <c r="F96" s="3" t="s">
        <v>83</v>
      </c>
      <c r="G96" s="3">
        <v>0</v>
      </c>
      <c r="H96" s="3">
        <v>0</v>
      </c>
      <c r="I96" s="3">
        <f t="shared" ref="I96:I97" si="36">H96-G96</f>
        <v>0</v>
      </c>
      <c r="J96" s="3">
        <v>0</v>
      </c>
      <c r="K96" s="3"/>
      <c r="L96" s="3">
        <v>0</v>
      </c>
      <c r="M96" s="3"/>
      <c r="N96" s="3" t="s">
        <v>83</v>
      </c>
      <c r="O96" s="3">
        <f>ROUND(24923844.59/1000000*1.058*1.072*1.042*1.04/1.2,3)-0.0001</f>
        <v>25.527899999999999</v>
      </c>
      <c r="P96" s="3">
        <v>0</v>
      </c>
      <c r="Q96" s="3">
        <f t="shared" ref="Q96:Q104" si="37">P96-O96</f>
        <v>-25.527899999999999</v>
      </c>
      <c r="R96" s="3">
        <f>'[20]УНЦ 2'!$G$27/1000</f>
        <v>39.967910400000008</v>
      </c>
      <c r="S96" s="3"/>
      <c r="T96" s="3"/>
      <c r="U96" s="3">
        <v>0</v>
      </c>
      <c r="V96" s="3"/>
      <c r="W96" s="3"/>
      <c r="X96" s="3">
        <v>0</v>
      </c>
      <c r="Y96" s="3">
        <v>0</v>
      </c>
      <c r="Z96" s="3">
        <f t="shared" si="34"/>
        <v>0</v>
      </c>
      <c r="AA96" s="3">
        <v>0</v>
      </c>
      <c r="AB96" s="3"/>
      <c r="AC96" s="3"/>
      <c r="AD96" s="3">
        <v>0</v>
      </c>
      <c r="AE96" s="3"/>
      <c r="AF96" s="3"/>
      <c r="AG96" s="3">
        <v>0</v>
      </c>
      <c r="AH96" s="3">
        <v>0</v>
      </c>
      <c r="AI96" s="3">
        <f t="shared" si="35"/>
        <v>0</v>
      </c>
      <c r="AJ96" s="3">
        <v>0</v>
      </c>
      <c r="AK96" s="3"/>
      <c r="AL96" s="3"/>
      <c r="AM96" s="3">
        <v>0</v>
      </c>
      <c r="AN96" s="3"/>
      <c r="AO96" s="3"/>
      <c r="AP96" s="3">
        <f>C96+G96+O96+X96+AG96</f>
        <v>25.527899999999999</v>
      </c>
      <c r="AQ96" s="3">
        <f>H96+P96+Y96+AH96+C96</f>
        <v>0</v>
      </c>
      <c r="AR96" s="3">
        <f>I96+Q96+Z96+AI96</f>
        <v>-25.527899999999999</v>
      </c>
      <c r="AS96" s="3">
        <f>J96+R96+AA96+AJ96+D96</f>
        <v>39.967910400000008</v>
      </c>
      <c r="AT96" s="3"/>
      <c r="AU96" s="3"/>
      <c r="AV96" s="3">
        <f>L96+U96+AD96+AM96+D96</f>
        <v>0</v>
      </c>
      <c r="AW96" s="51"/>
      <c r="AX96" s="51"/>
      <c r="AY96" s="51"/>
    </row>
    <row r="97" spans="1:53" ht="15.75" x14ac:dyDescent="0.25">
      <c r="A97" s="9"/>
      <c r="B97" s="7" t="s">
        <v>138</v>
      </c>
      <c r="C97" s="3">
        <v>0</v>
      </c>
      <c r="D97" s="3">
        <v>0</v>
      </c>
      <c r="E97" s="3"/>
      <c r="F97" s="3"/>
      <c r="G97" s="3">
        <v>0</v>
      </c>
      <c r="H97" s="3">
        <v>0</v>
      </c>
      <c r="I97" s="3">
        <f t="shared" si="36"/>
        <v>0</v>
      </c>
      <c r="J97" s="3">
        <v>0</v>
      </c>
      <c r="K97" s="3"/>
      <c r="L97" s="3">
        <v>0</v>
      </c>
      <c r="M97" s="3"/>
      <c r="N97" s="3" t="s">
        <v>83</v>
      </c>
      <c r="O97" s="3">
        <v>0</v>
      </c>
      <c r="P97" s="3">
        <f>ROUND(2198360/1000000*1.043,3)</f>
        <v>2.2930000000000001</v>
      </c>
      <c r="Q97" s="3">
        <f t="shared" ref="Q97" si="38">P97-O97</f>
        <v>2.2930000000000001</v>
      </c>
      <c r="R97" s="3">
        <v>0</v>
      </c>
      <c r="S97" s="3"/>
      <c r="T97" s="3"/>
      <c r="U97" s="3">
        <f>'[19]УНЦ 2'!$G$19/1000</f>
        <v>47.598012000000011</v>
      </c>
      <c r="V97" s="3"/>
      <c r="W97" s="3"/>
      <c r="X97" s="3">
        <v>0</v>
      </c>
      <c r="Y97" s="3">
        <v>0</v>
      </c>
      <c r="Z97" s="3">
        <f t="shared" si="34"/>
        <v>0</v>
      </c>
      <c r="AA97" s="3">
        <v>0</v>
      </c>
      <c r="AB97" s="3"/>
      <c r="AC97" s="3"/>
      <c r="AD97" s="3">
        <v>0</v>
      </c>
      <c r="AE97" s="3"/>
      <c r="AF97" s="3"/>
      <c r="AG97" s="3">
        <v>0</v>
      </c>
      <c r="AH97" s="3">
        <v>0</v>
      </c>
      <c r="AI97" s="3">
        <f t="shared" si="35"/>
        <v>0</v>
      </c>
      <c r="AJ97" s="3">
        <v>0</v>
      </c>
      <c r="AK97" s="3"/>
      <c r="AL97" s="3"/>
      <c r="AM97" s="3">
        <v>0</v>
      </c>
      <c r="AN97" s="3"/>
      <c r="AO97" s="3"/>
      <c r="AP97" s="3">
        <f>C97+G97+O97+X97+AG97</f>
        <v>0</v>
      </c>
      <c r="AQ97" s="3">
        <f>H97+P97+Y97+AH97+C97</f>
        <v>2.2930000000000001</v>
      </c>
      <c r="AR97" s="3">
        <f>I97+Q97+Z97+AI97</f>
        <v>2.2930000000000001</v>
      </c>
      <c r="AS97" s="3">
        <f>J97+R97+AA97+AJ97+D97</f>
        <v>0</v>
      </c>
      <c r="AT97" s="3"/>
      <c r="AU97" s="3"/>
      <c r="AV97" s="3">
        <f>L97+U97+AD97+AM97+D97</f>
        <v>47.598012000000011</v>
      </c>
      <c r="AW97" s="51"/>
      <c r="AX97" s="51"/>
      <c r="AY97" s="51"/>
    </row>
    <row r="98" spans="1:53" ht="15.75" x14ac:dyDescent="0.25">
      <c r="A98" s="9"/>
      <c r="B98" s="6" t="s">
        <v>139</v>
      </c>
      <c r="C98" s="3">
        <v>0</v>
      </c>
      <c r="D98" s="3">
        <v>0</v>
      </c>
      <c r="E98" s="3"/>
      <c r="F98" s="3"/>
      <c r="G98" s="3">
        <v>0</v>
      </c>
      <c r="H98" s="3">
        <v>0</v>
      </c>
      <c r="I98" s="3">
        <f t="shared" ref="I98:I103" si="39">H98-G98</f>
        <v>0</v>
      </c>
      <c r="J98" s="3">
        <v>0</v>
      </c>
      <c r="K98" s="3"/>
      <c r="L98" s="3">
        <v>0</v>
      </c>
      <c r="M98" s="3"/>
      <c r="N98" s="3" t="s">
        <v>83</v>
      </c>
      <c r="O98" s="3">
        <v>0</v>
      </c>
      <c r="P98" s="3">
        <f>ROUND(668726/1000000*1.043,3)</f>
        <v>0.69699999999999995</v>
      </c>
      <c r="Q98" s="3">
        <f t="shared" si="37"/>
        <v>0.69699999999999995</v>
      </c>
      <c r="R98" s="3">
        <v>0</v>
      </c>
      <c r="S98" s="3"/>
      <c r="T98" s="3"/>
      <c r="U98" s="3">
        <v>0</v>
      </c>
      <c r="V98" s="3"/>
      <c r="W98" s="3"/>
      <c r="X98" s="3">
        <v>0</v>
      </c>
      <c r="Y98" s="3">
        <v>0</v>
      </c>
      <c r="Z98" s="3">
        <f t="shared" si="34"/>
        <v>0</v>
      </c>
      <c r="AA98" s="3">
        <v>0</v>
      </c>
      <c r="AB98" s="3"/>
      <c r="AC98" s="3"/>
      <c r="AD98" s="3">
        <v>0</v>
      </c>
      <c r="AE98" s="3"/>
      <c r="AF98" s="3"/>
      <c r="AG98" s="3">
        <v>0</v>
      </c>
      <c r="AH98" s="3">
        <v>0</v>
      </c>
      <c r="AI98" s="3">
        <f t="shared" si="35"/>
        <v>0</v>
      </c>
      <c r="AJ98" s="3">
        <v>0</v>
      </c>
      <c r="AK98" s="3"/>
      <c r="AL98" s="3"/>
      <c r="AM98" s="3">
        <v>0</v>
      </c>
      <c r="AN98" s="3"/>
      <c r="AO98" s="3"/>
      <c r="AP98" s="3">
        <f>C98+G98+O98+X98+AG98</f>
        <v>0</v>
      </c>
      <c r="AQ98" s="3">
        <f>H98+P98+Y98+AH98+C98</f>
        <v>0.69699999999999995</v>
      </c>
      <c r="AR98" s="3">
        <f>I98+Q98+Z98+AI98</f>
        <v>0.69699999999999995</v>
      </c>
      <c r="AS98" s="3">
        <f>J98+R98+AA98+AJ98+D98</f>
        <v>0</v>
      </c>
      <c r="AT98" s="3"/>
      <c r="AU98" s="3"/>
      <c r="AV98" s="3">
        <f>L98+U98+AD98+AM98+D98</f>
        <v>0</v>
      </c>
      <c r="AW98" s="51"/>
      <c r="AX98" s="51"/>
      <c r="AY98" s="51"/>
    </row>
    <row r="99" spans="1:53" ht="15.75" x14ac:dyDescent="0.25">
      <c r="A99" s="9"/>
      <c r="B99" s="7" t="s">
        <v>165</v>
      </c>
      <c r="C99" s="3">
        <v>0</v>
      </c>
      <c r="D99" s="3">
        <v>0</v>
      </c>
      <c r="E99" s="3"/>
      <c r="F99" s="3"/>
      <c r="G99" s="3">
        <v>0</v>
      </c>
      <c r="H99" s="3">
        <v>0</v>
      </c>
      <c r="I99" s="3">
        <f t="shared" ref="I99" si="40">H99-G99</f>
        <v>0</v>
      </c>
      <c r="J99" s="3">
        <v>0</v>
      </c>
      <c r="K99" s="3"/>
      <c r="L99" s="3">
        <v>0</v>
      </c>
      <c r="M99" s="3"/>
      <c r="N99" s="3" t="s">
        <v>83</v>
      </c>
      <c r="O99" s="3">
        <v>0</v>
      </c>
      <c r="P99" s="3">
        <f>ROUND(2563584/1000000*1.043,3)</f>
        <v>2.6739999999999999</v>
      </c>
      <c r="Q99" s="3">
        <f t="shared" ref="Q99" si="41">P99-O99</f>
        <v>2.6739999999999999</v>
      </c>
      <c r="R99" s="3">
        <v>0</v>
      </c>
      <c r="S99" s="3"/>
      <c r="T99" s="3"/>
      <c r="U99" s="3">
        <v>0</v>
      </c>
      <c r="V99" s="3"/>
      <c r="W99" s="3"/>
      <c r="X99" s="3">
        <v>0</v>
      </c>
      <c r="Y99" s="3">
        <v>0</v>
      </c>
      <c r="Z99" s="3">
        <f t="shared" si="34"/>
        <v>0</v>
      </c>
      <c r="AA99" s="3">
        <v>0</v>
      </c>
      <c r="AB99" s="3"/>
      <c r="AC99" s="3"/>
      <c r="AD99" s="3">
        <v>0</v>
      </c>
      <c r="AE99" s="3"/>
      <c r="AF99" s="3"/>
      <c r="AG99" s="3">
        <v>0</v>
      </c>
      <c r="AH99" s="3">
        <v>0</v>
      </c>
      <c r="AI99" s="3">
        <f t="shared" si="35"/>
        <v>0</v>
      </c>
      <c r="AJ99" s="3">
        <v>0</v>
      </c>
      <c r="AK99" s="3"/>
      <c r="AL99" s="3"/>
      <c r="AM99" s="3">
        <v>0</v>
      </c>
      <c r="AN99" s="3"/>
      <c r="AO99" s="3"/>
      <c r="AP99" s="3">
        <f>C99+G99+O99+X99+AG99</f>
        <v>0</v>
      </c>
      <c r="AQ99" s="3">
        <f>H99+P99+Y99+AH99+C99</f>
        <v>2.6739999999999999</v>
      </c>
      <c r="AR99" s="3">
        <f>I99+Q99+Z99+AI99</f>
        <v>2.6739999999999999</v>
      </c>
      <c r="AS99" s="3">
        <f>J99+R99+AA99+AJ99+D99</f>
        <v>0</v>
      </c>
      <c r="AT99" s="3"/>
      <c r="AU99" s="3"/>
      <c r="AV99" s="3">
        <f>L99+U99+AD99+AM99+D99</f>
        <v>0</v>
      </c>
      <c r="AW99" s="51"/>
      <c r="AX99" s="51"/>
      <c r="AY99" s="51"/>
    </row>
    <row r="100" spans="1:53" ht="15.75" x14ac:dyDescent="0.25">
      <c r="A100" s="9"/>
      <c r="B100" s="6" t="s">
        <v>140</v>
      </c>
      <c r="C100" s="3">
        <v>0</v>
      </c>
      <c r="D100" s="3">
        <v>0</v>
      </c>
      <c r="E100" s="3"/>
      <c r="F100" s="3"/>
      <c r="G100" s="3">
        <v>0</v>
      </c>
      <c r="H100" s="3">
        <v>0</v>
      </c>
      <c r="I100" s="3">
        <f t="shared" si="39"/>
        <v>0</v>
      </c>
      <c r="J100" s="3">
        <v>0</v>
      </c>
      <c r="K100" s="3"/>
      <c r="L100" s="3">
        <v>0</v>
      </c>
      <c r="M100" s="3"/>
      <c r="N100" s="3" t="s">
        <v>83</v>
      </c>
      <c r="O100" s="3">
        <v>0</v>
      </c>
      <c r="P100" s="3">
        <f>ROUND(1638816/1000000*1.043,3)</f>
        <v>1.7090000000000001</v>
      </c>
      <c r="Q100" s="3">
        <f t="shared" si="37"/>
        <v>1.7090000000000001</v>
      </c>
      <c r="R100" s="3">
        <v>0</v>
      </c>
      <c r="S100" s="3"/>
      <c r="T100" s="3"/>
      <c r="U100" s="3">
        <v>0</v>
      </c>
      <c r="V100" s="3"/>
      <c r="W100" s="3"/>
      <c r="X100" s="3">
        <v>0</v>
      </c>
      <c r="Y100" s="3">
        <v>0</v>
      </c>
      <c r="Z100" s="3">
        <f t="shared" si="34"/>
        <v>0</v>
      </c>
      <c r="AA100" s="3">
        <v>0</v>
      </c>
      <c r="AB100" s="3"/>
      <c r="AC100" s="3"/>
      <c r="AD100" s="3">
        <v>0</v>
      </c>
      <c r="AE100" s="3"/>
      <c r="AF100" s="3"/>
      <c r="AG100" s="3">
        <v>0</v>
      </c>
      <c r="AH100" s="3">
        <v>0</v>
      </c>
      <c r="AI100" s="3">
        <f t="shared" si="35"/>
        <v>0</v>
      </c>
      <c r="AJ100" s="3">
        <v>0</v>
      </c>
      <c r="AK100" s="3"/>
      <c r="AL100" s="3"/>
      <c r="AM100" s="3">
        <v>0</v>
      </c>
      <c r="AN100" s="3"/>
      <c r="AO100" s="3"/>
      <c r="AP100" s="3">
        <f>C100+G100+O100+X100+AG100</f>
        <v>0</v>
      </c>
      <c r="AQ100" s="3">
        <f>H100+P100+Y100+AH100+C100</f>
        <v>1.7090000000000001</v>
      </c>
      <c r="AR100" s="3">
        <f>I100+Q100+Z100+AI100</f>
        <v>1.7090000000000001</v>
      </c>
      <c r="AS100" s="3">
        <f>J100+R100+AA100+AJ100+D100</f>
        <v>0</v>
      </c>
      <c r="AT100" s="3"/>
      <c r="AU100" s="3"/>
      <c r="AV100" s="3">
        <f>L100+U100+AD100+AM100+D100</f>
        <v>0</v>
      </c>
      <c r="AW100" s="51"/>
      <c r="AX100" s="51"/>
      <c r="AY100" s="51"/>
    </row>
    <row r="101" spans="1:53" ht="15.75" x14ac:dyDescent="0.25">
      <c r="A101" s="9"/>
      <c r="B101" s="6" t="s">
        <v>141</v>
      </c>
      <c r="C101" s="3">
        <v>0</v>
      </c>
      <c r="D101" s="3">
        <v>0</v>
      </c>
      <c r="E101" s="3"/>
      <c r="F101" s="3"/>
      <c r="G101" s="3">
        <v>0</v>
      </c>
      <c r="H101" s="3">
        <v>0</v>
      </c>
      <c r="I101" s="3">
        <f t="shared" si="39"/>
        <v>0</v>
      </c>
      <c r="J101" s="3">
        <v>0</v>
      </c>
      <c r="K101" s="3"/>
      <c r="L101" s="3">
        <v>0</v>
      </c>
      <c r="M101" s="3"/>
      <c r="N101" s="3" t="s">
        <v>83</v>
      </c>
      <c r="O101" s="3">
        <v>0</v>
      </c>
      <c r="P101" s="3">
        <f>ROUND(2478252/1000000*1.043,3)</f>
        <v>2.585</v>
      </c>
      <c r="Q101" s="3">
        <f t="shared" si="37"/>
        <v>2.585</v>
      </c>
      <c r="R101" s="3">
        <v>0</v>
      </c>
      <c r="S101" s="3"/>
      <c r="T101" s="3"/>
      <c r="U101" s="3">
        <v>0</v>
      </c>
      <c r="V101" s="3"/>
      <c r="W101" s="3"/>
      <c r="X101" s="3">
        <v>0</v>
      </c>
      <c r="Y101" s="3">
        <v>0</v>
      </c>
      <c r="Z101" s="3">
        <f t="shared" si="34"/>
        <v>0</v>
      </c>
      <c r="AA101" s="3">
        <v>0</v>
      </c>
      <c r="AB101" s="3"/>
      <c r="AC101" s="3"/>
      <c r="AD101" s="3">
        <v>0</v>
      </c>
      <c r="AE101" s="3"/>
      <c r="AF101" s="3"/>
      <c r="AG101" s="3">
        <v>0</v>
      </c>
      <c r="AH101" s="3">
        <v>0</v>
      </c>
      <c r="AI101" s="3">
        <f t="shared" si="35"/>
        <v>0</v>
      </c>
      <c r="AJ101" s="3">
        <v>0</v>
      </c>
      <c r="AK101" s="3"/>
      <c r="AL101" s="3"/>
      <c r="AM101" s="3">
        <v>0</v>
      </c>
      <c r="AN101" s="3"/>
      <c r="AO101" s="3"/>
      <c r="AP101" s="3">
        <f>C101+G101+O101+X101+AG101</f>
        <v>0</v>
      </c>
      <c r="AQ101" s="3">
        <f>H101+P101+Y101+AH101+C101</f>
        <v>2.585</v>
      </c>
      <c r="AR101" s="3">
        <f>I101+Q101+Z101+AI101</f>
        <v>2.585</v>
      </c>
      <c r="AS101" s="3">
        <f>J101+R101+AA101+AJ101+D101</f>
        <v>0</v>
      </c>
      <c r="AT101" s="3"/>
      <c r="AU101" s="3"/>
      <c r="AV101" s="3">
        <f>L101+U101+AD101+AM101+D101</f>
        <v>0</v>
      </c>
      <c r="AW101" s="51"/>
      <c r="AX101" s="51"/>
      <c r="AY101" s="51"/>
    </row>
    <row r="102" spans="1:53" ht="15.75" x14ac:dyDescent="0.25">
      <c r="A102" s="9"/>
      <c r="B102" s="6" t="s">
        <v>142</v>
      </c>
      <c r="C102" s="3">
        <v>0</v>
      </c>
      <c r="D102" s="3">
        <v>0</v>
      </c>
      <c r="E102" s="3"/>
      <c r="F102" s="3"/>
      <c r="G102" s="3">
        <v>0</v>
      </c>
      <c r="H102" s="3">
        <v>0</v>
      </c>
      <c r="I102" s="3">
        <f t="shared" si="39"/>
        <v>0</v>
      </c>
      <c r="J102" s="3">
        <v>0</v>
      </c>
      <c r="K102" s="3"/>
      <c r="L102" s="3">
        <v>0</v>
      </c>
      <c r="M102" s="3"/>
      <c r="N102" s="3" t="s">
        <v>83</v>
      </c>
      <c r="O102" s="3">
        <v>0</v>
      </c>
      <c r="P102" s="3">
        <f>ROUND(3646984/1000000*1.043,3)</f>
        <v>3.8039999999999998</v>
      </c>
      <c r="Q102" s="3">
        <f t="shared" si="37"/>
        <v>3.8039999999999998</v>
      </c>
      <c r="R102" s="3">
        <v>0</v>
      </c>
      <c r="S102" s="3"/>
      <c r="T102" s="3"/>
      <c r="U102" s="3">
        <v>0</v>
      </c>
      <c r="V102" s="3"/>
      <c r="W102" s="3"/>
      <c r="X102" s="3">
        <v>0</v>
      </c>
      <c r="Y102" s="3">
        <v>0</v>
      </c>
      <c r="Z102" s="3">
        <f t="shared" si="34"/>
        <v>0</v>
      </c>
      <c r="AA102" s="3">
        <v>0</v>
      </c>
      <c r="AB102" s="3"/>
      <c r="AC102" s="3"/>
      <c r="AD102" s="3">
        <v>0</v>
      </c>
      <c r="AE102" s="3"/>
      <c r="AF102" s="3"/>
      <c r="AG102" s="3">
        <v>0</v>
      </c>
      <c r="AH102" s="3">
        <v>0</v>
      </c>
      <c r="AI102" s="3">
        <f t="shared" si="35"/>
        <v>0</v>
      </c>
      <c r="AJ102" s="3">
        <v>0</v>
      </c>
      <c r="AK102" s="3"/>
      <c r="AL102" s="3"/>
      <c r="AM102" s="3">
        <v>0</v>
      </c>
      <c r="AN102" s="3"/>
      <c r="AO102" s="3"/>
      <c r="AP102" s="3">
        <f>C102+G102+O102+X102+AG102</f>
        <v>0</v>
      </c>
      <c r="AQ102" s="3">
        <f>H102+P102+Y102+AH102+C102</f>
        <v>3.8039999999999998</v>
      </c>
      <c r="AR102" s="3">
        <f>I102+Q102+Z102+AI102</f>
        <v>3.8039999999999998</v>
      </c>
      <c r="AS102" s="3">
        <f>J102+R102+AA102+AJ102+D102</f>
        <v>0</v>
      </c>
      <c r="AT102" s="3"/>
      <c r="AU102" s="3"/>
      <c r="AV102" s="3">
        <f>L102+U102+AD102+AM102+D102</f>
        <v>0</v>
      </c>
      <c r="AW102" s="51"/>
      <c r="AX102" s="51"/>
      <c r="AY102" s="51"/>
    </row>
    <row r="103" spans="1:53" ht="15.75" x14ac:dyDescent="0.25">
      <c r="A103" s="9"/>
      <c r="B103" s="6" t="s">
        <v>143</v>
      </c>
      <c r="C103" s="3">
        <v>0</v>
      </c>
      <c r="D103" s="3">
        <v>0</v>
      </c>
      <c r="E103" s="3"/>
      <c r="F103" s="3"/>
      <c r="G103" s="3">
        <v>0</v>
      </c>
      <c r="H103" s="3">
        <v>0</v>
      </c>
      <c r="I103" s="3">
        <f t="shared" si="39"/>
        <v>0</v>
      </c>
      <c r="J103" s="3">
        <v>0</v>
      </c>
      <c r="K103" s="3"/>
      <c r="L103" s="3">
        <v>0</v>
      </c>
      <c r="M103" s="3"/>
      <c r="N103" s="3" t="s">
        <v>83</v>
      </c>
      <c r="O103" s="3">
        <v>0</v>
      </c>
      <c r="P103" s="3">
        <f>ROUND(1843520/1000000*1.043,3)</f>
        <v>1.923</v>
      </c>
      <c r="Q103" s="3">
        <f t="shared" si="37"/>
        <v>1.923</v>
      </c>
      <c r="R103" s="3">
        <v>0</v>
      </c>
      <c r="S103" s="3"/>
      <c r="T103" s="3"/>
      <c r="U103" s="3">
        <v>0</v>
      </c>
      <c r="V103" s="3"/>
      <c r="W103" s="3"/>
      <c r="X103" s="3">
        <v>0</v>
      </c>
      <c r="Y103" s="3">
        <v>0</v>
      </c>
      <c r="Z103" s="3">
        <f t="shared" si="34"/>
        <v>0</v>
      </c>
      <c r="AA103" s="3">
        <v>0</v>
      </c>
      <c r="AB103" s="3"/>
      <c r="AC103" s="3"/>
      <c r="AD103" s="3">
        <v>0</v>
      </c>
      <c r="AE103" s="3"/>
      <c r="AF103" s="3"/>
      <c r="AG103" s="3">
        <v>0</v>
      </c>
      <c r="AH103" s="3">
        <v>0</v>
      </c>
      <c r="AI103" s="3">
        <f t="shared" si="35"/>
        <v>0</v>
      </c>
      <c r="AJ103" s="3">
        <v>0</v>
      </c>
      <c r="AK103" s="3"/>
      <c r="AL103" s="3"/>
      <c r="AM103" s="3">
        <v>0</v>
      </c>
      <c r="AN103" s="3"/>
      <c r="AO103" s="3"/>
      <c r="AP103" s="3">
        <f>C103+G103+O103+X103+AG103</f>
        <v>0</v>
      </c>
      <c r="AQ103" s="3">
        <f>H103+P103+Y103+AH103+C103</f>
        <v>1.923</v>
      </c>
      <c r="AR103" s="3">
        <f>I103+Q103+Z103+AI103</f>
        <v>1.923</v>
      </c>
      <c r="AS103" s="3">
        <f>J103+R103+AA103+AJ103+D103</f>
        <v>0</v>
      </c>
      <c r="AT103" s="3"/>
      <c r="AU103" s="3"/>
      <c r="AV103" s="3">
        <f>L103+U103+AD103+AM103+D103</f>
        <v>0</v>
      </c>
      <c r="AW103" s="51"/>
      <c r="AX103" s="51"/>
      <c r="AY103" s="51"/>
    </row>
    <row r="104" spans="1:53" ht="15.75" x14ac:dyDescent="0.25">
      <c r="A104" s="9"/>
      <c r="B104" s="6" t="s">
        <v>144</v>
      </c>
      <c r="C104" s="3">
        <v>0</v>
      </c>
      <c r="D104" s="3">
        <v>0</v>
      </c>
      <c r="E104" s="3"/>
      <c r="F104" s="3" t="s">
        <v>83</v>
      </c>
      <c r="G104" s="3">
        <v>0</v>
      </c>
      <c r="H104" s="3">
        <v>0</v>
      </c>
      <c r="I104" s="3">
        <f t="shared" si="9"/>
        <v>0</v>
      </c>
      <c r="J104" s="3">
        <v>0</v>
      </c>
      <c r="K104" s="3"/>
      <c r="L104" s="3">
        <v>0</v>
      </c>
      <c r="M104" s="3"/>
      <c r="N104" s="3" t="s">
        <v>83</v>
      </c>
      <c r="O104" s="3">
        <v>0</v>
      </c>
      <c r="P104" s="3">
        <f>ROUND(1351566/1000000*1.043,3)</f>
        <v>1.41</v>
      </c>
      <c r="Q104" s="3">
        <f t="shared" si="37"/>
        <v>1.41</v>
      </c>
      <c r="R104" s="3">
        <v>0</v>
      </c>
      <c r="S104" s="3"/>
      <c r="T104" s="3"/>
      <c r="U104" s="3">
        <v>0</v>
      </c>
      <c r="V104" s="3"/>
      <c r="W104" s="3"/>
      <c r="X104" s="3">
        <v>0</v>
      </c>
      <c r="Y104" s="3">
        <v>0</v>
      </c>
      <c r="Z104" s="3">
        <f t="shared" si="11"/>
        <v>0</v>
      </c>
      <c r="AA104" s="3">
        <v>0</v>
      </c>
      <c r="AB104" s="3"/>
      <c r="AC104" s="3"/>
      <c r="AD104" s="3">
        <v>0</v>
      </c>
      <c r="AE104" s="3"/>
      <c r="AF104" s="3"/>
      <c r="AG104" s="3">
        <v>0</v>
      </c>
      <c r="AH104" s="3">
        <v>0</v>
      </c>
      <c r="AI104" s="3">
        <f t="shared" si="12"/>
        <v>0</v>
      </c>
      <c r="AJ104" s="3">
        <v>0</v>
      </c>
      <c r="AK104" s="3"/>
      <c r="AL104" s="3"/>
      <c r="AM104" s="3">
        <v>0</v>
      </c>
      <c r="AN104" s="3"/>
      <c r="AO104" s="3"/>
      <c r="AP104" s="3">
        <f>C104+G104+O104+X104+AG104</f>
        <v>0</v>
      </c>
      <c r="AQ104" s="3">
        <f>H104+P104+Y104+AH104+C104</f>
        <v>1.41</v>
      </c>
      <c r="AR104" s="3">
        <f>I104+Q104+Z104+AI104</f>
        <v>1.41</v>
      </c>
      <c r="AS104" s="3">
        <f>J104+R104+AA104+AJ104+D104</f>
        <v>0</v>
      </c>
      <c r="AT104" s="3"/>
      <c r="AU104" s="3"/>
      <c r="AV104" s="3">
        <f>L104+U104+AD104+AM104+D104</f>
        <v>0</v>
      </c>
      <c r="AW104" s="51"/>
      <c r="AX104" s="51"/>
      <c r="AY104" s="51"/>
    </row>
    <row r="105" spans="1:53" ht="47.25" x14ac:dyDescent="0.25">
      <c r="A105" s="9"/>
      <c r="B105" s="6" t="s">
        <v>73</v>
      </c>
      <c r="C105" s="3">
        <v>0</v>
      </c>
      <c r="D105" s="3">
        <v>0</v>
      </c>
      <c r="E105" s="3"/>
      <c r="F105" s="3" t="s">
        <v>83</v>
      </c>
      <c r="G105" s="3">
        <v>0</v>
      </c>
      <c r="H105" s="3">
        <v>0</v>
      </c>
      <c r="I105" s="3">
        <f t="shared" si="9"/>
        <v>0</v>
      </c>
      <c r="J105" s="3">
        <v>0</v>
      </c>
      <c r="K105" s="3"/>
      <c r="L105" s="3">
        <v>0</v>
      </c>
      <c r="M105" s="3"/>
      <c r="N105" s="3" t="s">
        <v>83</v>
      </c>
      <c r="O105" s="3">
        <v>0</v>
      </c>
      <c r="P105" s="3">
        <v>0</v>
      </c>
      <c r="Q105" s="3">
        <f t="shared" si="10"/>
        <v>0</v>
      </c>
      <c r="R105" s="3">
        <v>0</v>
      </c>
      <c r="S105" s="3"/>
      <c r="T105" s="3"/>
      <c r="U105" s="3">
        <v>0</v>
      </c>
      <c r="V105" s="3"/>
      <c r="W105" s="3"/>
      <c r="X105" s="3">
        <f>ROUND(22895604.18/1000000*1.058*1.072*1.042*1.04*1.04/1.2,3)+0.0001</f>
        <v>24.389099999999999</v>
      </c>
      <c r="Y105" s="3">
        <f>ROUND(22895604.18/1000000*1.058*1.072*1.042*1.04*1.04/1.2,3)+0.0001</f>
        <v>24.389099999999999</v>
      </c>
      <c r="Z105" s="3">
        <f t="shared" si="11"/>
        <v>0</v>
      </c>
      <c r="AA105" s="3">
        <f>'[19]УНЦ 2'!$G$28/1000</f>
        <v>41.324685600000009</v>
      </c>
      <c r="AB105" s="3"/>
      <c r="AC105" s="3"/>
      <c r="AD105" s="3">
        <f>'[19]УНЦ 2'!$G$28/1000</f>
        <v>41.324685600000009</v>
      </c>
      <c r="AE105" s="3"/>
      <c r="AF105" s="3"/>
      <c r="AG105" s="3">
        <v>0</v>
      </c>
      <c r="AH105" s="3">
        <v>0</v>
      </c>
      <c r="AI105" s="3">
        <f t="shared" si="12"/>
        <v>0</v>
      </c>
      <c r="AJ105" s="3">
        <v>0</v>
      </c>
      <c r="AK105" s="3"/>
      <c r="AL105" s="3"/>
      <c r="AM105" s="3">
        <v>0</v>
      </c>
      <c r="AN105" s="3"/>
      <c r="AO105" s="3"/>
      <c r="AP105" s="3">
        <f>C105+G105+O105+X105+AG105</f>
        <v>24.389099999999999</v>
      </c>
      <c r="AQ105" s="3">
        <f>H105+P105+Y105+AH105+C105</f>
        <v>24.389099999999999</v>
      </c>
      <c r="AR105" s="3">
        <f>I105+Q105+Z105+AI105</f>
        <v>0</v>
      </c>
      <c r="AS105" s="3">
        <f>J105+R105+AA105+AJ105+D105</f>
        <v>41.324685600000009</v>
      </c>
      <c r="AT105" s="3"/>
      <c r="AU105" s="3"/>
      <c r="AV105" s="3">
        <f>L105+U105+AD105+AM105+D105</f>
        <v>41.324685600000009</v>
      </c>
      <c r="AW105" s="51"/>
      <c r="AX105" s="51"/>
      <c r="AY105" s="51"/>
    </row>
    <row r="106" spans="1:53" ht="15.75" x14ac:dyDescent="0.25">
      <c r="A106" s="9"/>
      <c r="B106" s="6" t="s">
        <v>74</v>
      </c>
      <c r="C106" s="3">
        <v>0</v>
      </c>
      <c r="D106" s="3">
        <v>0</v>
      </c>
      <c r="E106" s="3"/>
      <c r="F106" s="3" t="s">
        <v>83</v>
      </c>
      <c r="G106" s="3">
        <v>0</v>
      </c>
      <c r="H106" s="3">
        <v>0</v>
      </c>
      <c r="I106" s="3">
        <f t="shared" si="9"/>
        <v>0</v>
      </c>
      <c r="J106" s="3">
        <v>0</v>
      </c>
      <c r="K106" s="3"/>
      <c r="L106" s="3">
        <v>0</v>
      </c>
      <c r="M106" s="3"/>
      <c r="N106" s="3" t="s">
        <v>83</v>
      </c>
      <c r="O106" s="3">
        <v>0</v>
      </c>
      <c r="P106" s="3">
        <v>0</v>
      </c>
      <c r="Q106" s="3">
        <f t="shared" si="10"/>
        <v>0</v>
      </c>
      <c r="R106" s="3">
        <v>0</v>
      </c>
      <c r="S106" s="3"/>
      <c r="T106" s="3"/>
      <c r="U106" s="3">
        <v>0</v>
      </c>
      <c r="V106" s="3"/>
      <c r="W106" s="3"/>
      <c r="X106" s="3">
        <v>0</v>
      </c>
      <c r="Y106" s="3">
        <v>0</v>
      </c>
      <c r="Z106" s="3">
        <f t="shared" si="11"/>
        <v>0</v>
      </c>
      <c r="AA106" s="3">
        <v>0</v>
      </c>
      <c r="AB106" s="3"/>
      <c r="AC106" s="3"/>
      <c r="AD106" s="3">
        <v>0</v>
      </c>
      <c r="AE106" s="3"/>
      <c r="AF106" s="3"/>
      <c r="AG106" s="3">
        <f>ROUND(1886880.15/1000000*1.058*1.072*1.042*1.04*1.04*1.04/1.2,3)</f>
        <v>2.09</v>
      </c>
      <c r="AH106" s="3">
        <f>ROUND(1886880.15/1000000*1.058*1.072*1.042*1.04*1.04*1.04/1.2,3)</f>
        <v>2.09</v>
      </c>
      <c r="AI106" s="3">
        <f t="shared" si="12"/>
        <v>0</v>
      </c>
      <c r="AJ106" s="3">
        <f>'[19]УНЦ 2'!$G$33/1000</f>
        <v>3.2175792000000003</v>
      </c>
      <c r="AK106" s="3"/>
      <c r="AL106" s="3"/>
      <c r="AM106" s="3">
        <f>'[19]УНЦ 2'!$G$33/1000</f>
        <v>3.2175792000000003</v>
      </c>
      <c r="AN106" s="3"/>
      <c r="AO106" s="3"/>
      <c r="AP106" s="3">
        <f>C106+G106+O106+X106+AG106</f>
        <v>2.09</v>
      </c>
      <c r="AQ106" s="3">
        <f>H106+P106+Y106+AH106+C106</f>
        <v>2.09</v>
      </c>
      <c r="AR106" s="3">
        <f>I106+Q106+Z106+AI106</f>
        <v>0</v>
      </c>
      <c r="AS106" s="3">
        <f>J106+R106+AA106+AJ106+D106</f>
        <v>3.2175792000000003</v>
      </c>
      <c r="AT106" s="3"/>
      <c r="AU106" s="3"/>
      <c r="AV106" s="3">
        <f>L106+U106+AD106+AM106+D106</f>
        <v>3.2175792000000003</v>
      </c>
      <c r="AW106" s="51"/>
      <c r="AX106" s="51"/>
      <c r="AY106" s="51"/>
    </row>
    <row r="107" spans="1:53" ht="31.5" x14ac:dyDescent="0.25">
      <c r="A107" s="11" t="s">
        <v>75</v>
      </c>
      <c r="B107" s="12" t="s">
        <v>112</v>
      </c>
      <c r="C107" s="5">
        <f>C108</f>
        <v>0.67100000000000004</v>
      </c>
      <c r="D107" s="5">
        <f>D108</f>
        <v>42.979200000000006</v>
      </c>
      <c r="E107" s="5">
        <f>D107*ИПЦ!$A$4*ИПЦ!$B$4</f>
        <v>51.161999690092209</v>
      </c>
      <c r="F107" s="3" t="s">
        <v>83</v>
      </c>
      <c r="G107" s="5">
        <f>SUM(G108:G110)</f>
        <v>0</v>
      </c>
      <c r="H107" s="5">
        <f>SUM(H108:H110)</f>
        <v>0.77100000000000002</v>
      </c>
      <c r="I107" s="5">
        <f t="shared" si="9"/>
        <v>0.77100000000000002</v>
      </c>
      <c r="J107" s="5">
        <f>SUM(J108:J110)</f>
        <v>0</v>
      </c>
      <c r="K107" s="5">
        <f>J107*ИПЦ!$A$4*ИПЦ!$B$4*ИПЦ!$C$4</f>
        <v>0</v>
      </c>
      <c r="L107" s="5">
        <f>SUM(L108:L110)</f>
        <v>24.068352000000001</v>
      </c>
      <c r="M107" s="5">
        <f>L107*ИПЦ!$A$4*ИПЦ!$B$4*ИПЦ!$C$4</f>
        <v>30.890150929195087</v>
      </c>
      <c r="N107" s="3" t="s">
        <v>83</v>
      </c>
      <c r="O107" s="5">
        <f>SUM(O108:O110)</f>
        <v>0</v>
      </c>
      <c r="P107" s="5">
        <f>SUM(P108:P110)</f>
        <v>0.91</v>
      </c>
      <c r="Q107" s="5">
        <f t="shared" si="10"/>
        <v>0.91</v>
      </c>
      <c r="R107" s="5">
        <f>SUM(R108:R110)</f>
        <v>0</v>
      </c>
      <c r="S107" s="5">
        <f>R107*ИПЦ!$A$4*ИПЦ!$B$4*ИПЦ!$C$4</f>
        <v>0</v>
      </c>
      <c r="T107" s="5">
        <f>R107*ИПЦ!$A$4*ИПЦ!$B$4*ИПЦ!$C$4*ИПЦ!$D$4</f>
        <v>0</v>
      </c>
      <c r="U107" s="5">
        <f>SUM(U108:U110)</f>
        <v>9.8852159999999998</v>
      </c>
      <c r="V107" s="5">
        <f>U107*ИПЦ!$A$4*ИПЦ!$B$4*ИПЦ!$C$4</f>
        <v>12.687026274490838</v>
      </c>
      <c r="W107" s="5">
        <f>U107*ИПЦ!$A$4*ИПЦ!$B$4*ИПЦ!$C$4*ИПЦ!$D$4</f>
        <v>13.354731383055404</v>
      </c>
      <c r="X107" s="5">
        <f>SUM(X108:X110)</f>
        <v>0</v>
      </c>
      <c r="Y107" s="5">
        <f>SUM(Y108:Y110)</f>
        <v>0</v>
      </c>
      <c r="Z107" s="5">
        <f t="shared" si="11"/>
        <v>0</v>
      </c>
      <c r="AA107" s="5">
        <f>SUM(AA108:AA110)</f>
        <v>0</v>
      </c>
      <c r="AB107" s="5">
        <f>AA107*ИПЦ!$A$4*ИПЦ!$B$4*ИПЦ!$C$4</f>
        <v>0</v>
      </c>
      <c r="AC107" s="5">
        <f>AA107*ИПЦ!$A$4*ИПЦ!$B$4*ИПЦ!$C$4*ИПЦ!$D$4*ИПЦ!$E$4</f>
        <v>0</v>
      </c>
      <c r="AD107" s="5">
        <f>SUM(AD108:AD110)</f>
        <v>0</v>
      </c>
      <c r="AE107" s="5">
        <f>AD107*ИПЦ!$A$4*ИПЦ!$B$4*ИПЦ!$C$4</f>
        <v>0</v>
      </c>
      <c r="AF107" s="5">
        <f>AD107*ИПЦ!$A$4*ИПЦ!$B$4*ИПЦ!$C$4*ИПЦ!$D$4*ИПЦ!$E$4</f>
        <v>0</v>
      </c>
      <c r="AG107" s="5">
        <f>SUM(AG108:AG110)</f>
        <v>0</v>
      </c>
      <c r="AH107" s="5">
        <f>SUM(AH108:AH110)</f>
        <v>0</v>
      </c>
      <c r="AI107" s="5">
        <f t="shared" si="12"/>
        <v>0</v>
      </c>
      <c r="AJ107" s="5">
        <f>SUM(AJ108:AJ110)</f>
        <v>0</v>
      </c>
      <c r="AK107" s="5">
        <f>AJ107*ИПЦ!$A$4*ИПЦ!$B$4*ИПЦ!$C$4</f>
        <v>0</v>
      </c>
      <c r="AL107" s="5">
        <f>AJ107*ИПЦ!$A$4*ИПЦ!$B$4*ИПЦ!$C$4*ИПЦ!$D$4*ИПЦ!$E$4*ИПЦ!$F$4</f>
        <v>0</v>
      </c>
      <c r="AM107" s="5">
        <f>SUM(AM108:AM110)</f>
        <v>0</v>
      </c>
      <c r="AN107" s="5">
        <f>AM107*ИПЦ!$A$4*ИПЦ!$B$4*ИПЦ!$C$4</f>
        <v>0</v>
      </c>
      <c r="AO107" s="5">
        <f>AM107*ИПЦ!$A$4*ИПЦ!$B$4*ИПЦ!$C$4*ИПЦ!$D$4*ИПЦ!$E$4*ИПЦ!$F$4</f>
        <v>0</v>
      </c>
      <c r="AP107" s="5">
        <f>SUM(AP108:AP110)</f>
        <v>0.67100000000000004</v>
      </c>
      <c r="AQ107" s="5">
        <f t="shared" ref="AQ107:AV107" si="42">SUM(AQ108:AQ110)</f>
        <v>2.3520000000000003</v>
      </c>
      <c r="AR107" s="5">
        <f t="shared" si="42"/>
        <v>1.681</v>
      </c>
      <c r="AS107" s="5">
        <f>J107+R107+AA107+AJ107+D107</f>
        <v>42.979200000000006</v>
      </c>
      <c r="AT107" s="5">
        <f>K107+S107+AB107+AK107+E107</f>
        <v>51.161999690092209</v>
      </c>
      <c r="AU107" s="5">
        <f>K107+T107+AC107+AL107+E107</f>
        <v>51.161999690092209</v>
      </c>
      <c r="AV107" s="5">
        <f t="shared" si="42"/>
        <v>76.93276800000001</v>
      </c>
      <c r="AW107" s="5">
        <f>M107+V107+AE107+AN107+E107</f>
        <v>94.739176893778136</v>
      </c>
      <c r="AX107" s="5">
        <f>M107+W107+AF107+AO107+E107</f>
        <v>95.406882002342698</v>
      </c>
      <c r="AY107" s="50"/>
      <c r="AZ107" s="37">
        <f t="shared" ref="AZ107" si="43">AP107+AR107-AQ107</f>
        <v>0</v>
      </c>
      <c r="BA107" s="37">
        <f>AQ107-[21]ОС!$H$23/1000000</f>
        <v>-5.4514388999971075E-4</v>
      </c>
    </row>
    <row r="108" spans="1:53" ht="63" x14ac:dyDescent="0.25">
      <c r="A108" s="24" t="s">
        <v>45</v>
      </c>
      <c r="B108" s="6" t="s">
        <v>76</v>
      </c>
      <c r="C108" s="3">
        <f>ROUND(805680/1000000/1.2,3)</f>
        <v>0.67100000000000004</v>
      </c>
      <c r="D108" s="3">
        <f>'[22]УНЦ 2'!$G$5/1000</f>
        <v>42.979200000000006</v>
      </c>
      <c r="E108" s="3"/>
      <c r="F108" s="20" t="s">
        <v>116</v>
      </c>
      <c r="G108" s="3">
        <v>0</v>
      </c>
      <c r="H108" s="3">
        <v>0</v>
      </c>
      <c r="I108" s="3">
        <f t="shared" si="9"/>
        <v>0</v>
      </c>
      <c r="J108" s="3">
        <v>0</v>
      </c>
      <c r="K108" s="3"/>
      <c r="L108" s="3">
        <v>0</v>
      </c>
      <c r="M108" s="3"/>
      <c r="N108" s="3" t="s">
        <v>83</v>
      </c>
      <c r="O108" s="3">
        <v>0</v>
      </c>
      <c r="P108" s="3">
        <v>0</v>
      </c>
      <c r="Q108" s="3">
        <f t="shared" si="10"/>
        <v>0</v>
      </c>
      <c r="R108" s="3">
        <v>0</v>
      </c>
      <c r="S108" s="3"/>
      <c r="T108" s="3"/>
      <c r="U108" s="3">
        <v>0</v>
      </c>
      <c r="V108" s="3"/>
      <c r="W108" s="3"/>
      <c r="X108" s="3">
        <v>0</v>
      </c>
      <c r="Y108" s="3">
        <v>0</v>
      </c>
      <c r="Z108" s="3">
        <f t="shared" si="11"/>
        <v>0</v>
      </c>
      <c r="AA108" s="3">
        <v>0</v>
      </c>
      <c r="AB108" s="3"/>
      <c r="AC108" s="3"/>
      <c r="AD108" s="3">
        <v>0</v>
      </c>
      <c r="AE108" s="3"/>
      <c r="AF108" s="3"/>
      <c r="AG108" s="3">
        <v>0</v>
      </c>
      <c r="AH108" s="3">
        <v>0</v>
      </c>
      <c r="AI108" s="3">
        <f t="shared" si="12"/>
        <v>0</v>
      </c>
      <c r="AJ108" s="3">
        <v>0</v>
      </c>
      <c r="AK108" s="3"/>
      <c r="AL108" s="3"/>
      <c r="AM108" s="3">
        <v>0</v>
      </c>
      <c r="AN108" s="3"/>
      <c r="AO108" s="3"/>
      <c r="AP108" s="3">
        <f>C108+G108+O108+X108+AG108</f>
        <v>0.67100000000000004</v>
      </c>
      <c r="AQ108" s="3">
        <f>H108+P108+Y108+AH108+C108</f>
        <v>0.67100000000000004</v>
      </c>
      <c r="AR108" s="3">
        <f>I108+Q108+Z108+AI108</f>
        <v>0</v>
      </c>
      <c r="AS108" s="3">
        <f>J108+R108+AA108+AJ108+D108</f>
        <v>42.979200000000006</v>
      </c>
      <c r="AT108" s="3"/>
      <c r="AU108" s="3"/>
      <c r="AV108" s="3">
        <f>L108+U108+AD108+AM108+D108</f>
        <v>42.979200000000006</v>
      </c>
      <c r="AW108" s="51"/>
      <c r="AX108" s="51"/>
      <c r="AY108" s="51"/>
    </row>
    <row r="109" spans="1:53" ht="47.25" x14ac:dyDescent="0.25">
      <c r="A109" s="24" t="s">
        <v>45</v>
      </c>
      <c r="B109" s="6" t="s">
        <v>168</v>
      </c>
      <c r="C109" s="3">
        <v>0</v>
      </c>
      <c r="D109" s="3">
        <v>0</v>
      </c>
      <c r="E109" s="3"/>
      <c r="F109" s="20"/>
      <c r="G109" s="3">
        <v>0</v>
      </c>
      <c r="H109" s="3">
        <f>ROUND(771452.82/1000000,3)</f>
        <v>0.77100000000000002</v>
      </c>
      <c r="I109" s="3">
        <f t="shared" si="9"/>
        <v>0.77100000000000002</v>
      </c>
      <c r="J109" s="3">
        <v>0</v>
      </c>
      <c r="K109" s="3"/>
      <c r="L109" s="3">
        <f>'[22]УНЦ 2'!$G$8/1000</f>
        <v>24.068352000000001</v>
      </c>
      <c r="M109" s="3"/>
      <c r="N109" s="3" t="s">
        <v>83</v>
      </c>
      <c r="O109" s="3">
        <v>0</v>
      </c>
      <c r="P109" s="3">
        <v>0</v>
      </c>
      <c r="Q109" s="3">
        <f t="shared" ref="Q109:Q120" si="44">P109-O109</f>
        <v>0</v>
      </c>
      <c r="R109" s="3">
        <v>0</v>
      </c>
      <c r="S109" s="3"/>
      <c r="T109" s="3"/>
      <c r="U109" s="3">
        <v>0</v>
      </c>
      <c r="V109" s="3"/>
      <c r="W109" s="3"/>
      <c r="X109" s="3">
        <v>0</v>
      </c>
      <c r="Y109" s="3">
        <v>0</v>
      </c>
      <c r="Z109" s="3">
        <f t="shared" ref="Z109:Z112" si="45">Y109-X109</f>
        <v>0</v>
      </c>
      <c r="AA109" s="3">
        <v>0</v>
      </c>
      <c r="AB109" s="3"/>
      <c r="AC109" s="3"/>
      <c r="AD109" s="3">
        <v>0</v>
      </c>
      <c r="AE109" s="3"/>
      <c r="AF109" s="3"/>
      <c r="AG109" s="3">
        <v>0</v>
      </c>
      <c r="AH109" s="3">
        <v>0</v>
      </c>
      <c r="AI109" s="3">
        <f t="shared" ref="AI109:AI112" si="46">AH109-AG109</f>
        <v>0</v>
      </c>
      <c r="AJ109" s="3">
        <v>0</v>
      </c>
      <c r="AK109" s="3"/>
      <c r="AL109" s="3"/>
      <c r="AM109" s="3">
        <v>0</v>
      </c>
      <c r="AN109" s="3"/>
      <c r="AO109" s="3"/>
      <c r="AP109" s="3">
        <f>C109+G109+O109+X109+AG109</f>
        <v>0</v>
      </c>
      <c r="AQ109" s="3">
        <f>H109+P109+Y109+AH109+C109</f>
        <v>0.77100000000000002</v>
      </c>
      <c r="AR109" s="3">
        <f>I109+Q109+Z109+AI109</f>
        <v>0.77100000000000002</v>
      </c>
      <c r="AS109" s="3">
        <f>J109+R109+AA109+AJ109+D109</f>
        <v>0</v>
      </c>
      <c r="AT109" s="3"/>
      <c r="AU109" s="3"/>
      <c r="AV109" s="3">
        <f>L109+U109+AD109+AM109+D109</f>
        <v>24.068352000000001</v>
      </c>
      <c r="AW109" s="51"/>
      <c r="AX109" s="51"/>
      <c r="AY109" s="51"/>
    </row>
    <row r="110" spans="1:53" ht="78.75" x14ac:dyDescent="0.25">
      <c r="A110" s="24"/>
      <c r="B110" s="6" t="s">
        <v>169</v>
      </c>
      <c r="C110" s="3">
        <v>0</v>
      </c>
      <c r="D110" s="3">
        <v>0</v>
      </c>
      <c r="E110" s="3"/>
      <c r="F110" s="20"/>
      <c r="G110" s="3">
        <v>0</v>
      </c>
      <c r="H110" s="3">
        <v>0</v>
      </c>
      <c r="I110" s="3">
        <f t="shared" si="9"/>
        <v>0</v>
      </c>
      <c r="J110" s="3">
        <v>0</v>
      </c>
      <c r="K110" s="3"/>
      <c r="L110" s="3">
        <v>0</v>
      </c>
      <c r="M110" s="3"/>
      <c r="N110" s="3" t="s">
        <v>83</v>
      </c>
      <c r="O110" s="3">
        <v>0</v>
      </c>
      <c r="P110" s="3">
        <f>ROUND(872188.23/1000000*1.043,3)</f>
        <v>0.91</v>
      </c>
      <c r="Q110" s="3">
        <f t="shared" si="44"/>
        <v>0.91</v>
      </c>
      <c r="R110" s="3">
        <v>0</v>
      </c>
      <c r="S110" s="3"/>
      <c r="T110" s="3"/>
      <c r="U110" s="3">
        <f>'[22]УНЦ 2'!$G$11/1000</f>
        <v>9.8852159999999998</v>
      </c>
      <c r="V110" s="3"/>
      <c r="W110" s="3"/>
      <c r="X110" s="3">
        <v>0</v>
      </c>
      <c r="Y110" s="3">
        <v>0</v>
      </c>
      <c r="Z110" s="3">
        <f t="shared" si="45"/>
        <v>0</v>
      </c>
      <c r="AA110" s="3">
        <v>0</v>
      </c>
      <c r="AB110" s="3"/>
      <c r="AC110" s="3"/>
      <c r="AD110" s="3">
        <v>0</v>
      </c>
      <c r="AE110" s="3"/>
      <c r="AF110" s="3"/>
      <c r="AG110" s="3">
        <v>0</v>
      </c>
      <c r="AH110" s="3">
        <v>0</v>
      </c>
      <c r="AI110" s="3">
        <f t="shared" si="46"/>
        <v>0</v>
      </c>
      <c r="AJ110" s="3">
        <v>0</v>
      </c>
      <c r="AK110" s="3"/>
      <c r="AL110" s="3"/>
      <c r="AM110" s="3">
        <v>0</v>
      </c>
      <c r="AN110" s="3"/>
      <c r="AO110" s="3"/>
      <c r="AP110" s="3">
        <f>C110+G110+O110+X110+AG110</f>
        <v>0</v>
      </c>
      <c r="AQ110" s="3">
        <f>H110+P110+Y110+AH110+C110</f>
        <v>0.91</v>
      </c>
      <c r="AR110" s="3">
        <f>I110+Q110+Z110+AI110</f>
        <v>0.91</v>
      </c>
      <c r="AS110" s="3">
        <f>J110+R110+AA110+AJ110+D110</f>
        <v>0</v>
      </c>
      <c r="AT110" s="3"/>
      <c r="AU110" s="3"/>
      <c r="AV110" s="3">
        <f>L110+U110+AD110+AM110+D110</f>
        <v>9.8852159999999998</v>
      </c>
      <c r="AW110" s="51"/>
      <c r="AX110" s="51"/>
      <c r="AY110" s="51"/>
    </row>
    <row r="111" spans="1:53" ht="15.75" x14ac:dyDescent="0.25">
      <c r="A111" s="11" t="s">
        <v>134</v>
      </c>
      <c r="B111" s="14" t="s">
        <v>135</v>
      </c>
      <c r="C111" s="5">
        <f>SUM(C112:C124)</f>
        <v>0</v>
      </c>
      <c r="D111" s="5">
        <f>SUM(D112:D124)</f>
        <v>0</v>
      </c>
      <c r="E111" s="5">
        <f>D111*ИПЦ!$A$4*ИПЦ!$B$4</f>
        <v>0</v>
      </c>
      <c r="F111" s="20"/>
      <c r="G111" s="5">
        <f>SUM(G112:G124)</f>
        <v>0</v>
      </c>
      <c r="H111" s="5">
        <f>SUM(H112:H124)</f>
        <v>19.085000000000001</v>
      </c>
      <c r="I111" s="5">
        <f>H111-G111</f>
        <v>19.085000000000001</v>
      </c>
      <c r="J111" s="5">
        <f>SUM(J112:J124)</f>
        <v>0</v>
      </c>
      <c r="K111" s="5">
        <f>J111*ИПЦ!$A$4*ИПЦ!$B$4*ИПЦ!$C$4</f>
        <v>0</v>
      </c>
      <c r="L111" s="5">
        <f>SUM(L112:L124)</f>
        <v>47.076793197699992</v>
      </c>
      <c r="M111" s="5">
        <f>L111*ИПЦ!$A$4*ИПЦ!$B$4*ИПЦ!$C$4</f>
        <v>60.419975872858153</v>
      </c>
      <c r="N111" s="3" t="s">
        <v>83</v>
      </c>
      <c r="O111" s="5">
        <f>SUM(O112:O124)</f>
        <v>0</v>
      </c>
      <c r="P111" s="5">
        <f>SUM(P112:P124)</f>
        <v>6.0670000000000002</v>
      </c>
      <c r="Q111" s="5">
        <f>P111-O111</f>
        <v>6.0670000000000002</v>
      </c>
      <c r="R111" s="5">
        <f>SUM(R112:R124)</f>
        <v>0</v>
      </c>
      <c r="S111" s="5">
        <f>R111*ИПЦ!$A$4*ИПЦ!$B$4*ИПЦ!$C$4</f>
        <v>0</v>
      </c>
      <c r="T111" s="5">
        <f>R111*ИПЦ!$A$4*ИПЦ!$B$4*ИПЦ!$C$4*ИПЦ!$D$4</f>
        <v>0</v>
      </c>
      <c r="U111" s="5">
        <f>SUM(U112:U124)</f>
        <v>20.075704547000001</v>
      </c>
      <c r="V111" s="5">
        <f>U111*ИПЦ!$A$4*ИПЦ!$B$4*ИПЦ!$C$4</f>
        <v>25.765849837444545</v>
      </c>
      <c r="W111" s="5">
        <f>U111*ИПЦ!$A$4*ИПЦ!$B$4*ИПЦ!$C$4*ИПЦ!$D$4</f>
        <v>27.121879941800863</v>
      </c>
      <c r="X111" s="5">
        <f>SUM(X112:X124)</f>
        <v>0</v>
      </c>
      <c r="Y111" s="5">
        <f>SUM(Y112:Y124)</f>
        <v>0</v>
      </c>
      <c r="Z111" s="5">
        <f t="shared" si="45"/>
        <v>0</v>
      </c>
      <c r="AA111" s="5">
        <v>0</v>
      </c>
      <c r="AB111" s="5">
        <f>AA111*ИПЦ!$A$4*ИПЦ!$B$4*ИПЦ!$C$4</f>
        <v>0</v>
      </c>
      <c r="AC111" s="5">
        <f>AA111*ИПЦ!$A$4*ИПЦ!$B$4*ИПЦ!$C$4*ИПЦ!$D$4*ИПЦ!$E$4</f>
        <v>0</v>
      </c>
      <c r="AD111" s="5">
        <v>0</v>
      </c>
      <c r="AE111" s="5">
        <f>AD111*ИПЦ!$A$4*ИПЦ!$B$4*ИПЦ!$C$4</f>
        <v>0</v>
      </c>
      <c r="AF111" s="5">
        <f>AD111*ИПЦ!$A$4*ИПЦ!$B$4*ИПЦ!$C$4*ИПЦ!$D$4*ИПЦ!$E$4</f>
        <v>0</v>
      </c>
      <c r="AG111" s="5">
        <f>SUM(AG112:AG124)</f>
        <v>0</v>
      </c>
      <c r="AH111" s="5">
        <f>SUM(AH112:AH124)</f>
        <v>0</v>
      </c>
      <c r="AI111" s="5">
        <f t="shared" si="46"/>
        <v>0</v>
      </c>
      <c r="AJ111" s="5"/>
      <c r="AK111" s="5">
        <f>AJ111*ИПЦ!$A$4*ИПЦ!$B$4*ИПЦ!$C$4</f>
        <v>0</v>
      </c>
      <c r="AL111" s="5">
        <f>AJ111*ИПЦ!$A$4*ИПЦ!$B$4*ИПЦ!$C$4*ИПЦ!$D$4*ИПЦ!$E$4*ИПЦ!$F$4</f>
        <v>0</v>
      </c>
      <c r="AM111" s="5"/>
      <c r="AN111" s="5">
        <f>AM111*ИПЦ!$A$4*ИПЦ!$B$4*ИПЦ!$C$4</f>
        <v>0</v>
      </c>
      <c r="AO111" s="5">
        <f>AM111*ИПЦ!$A$4*ИПЦ!$B$4*ИПЦ!$C$4*ИПЦ!$D$4*ИПЦ!$E$4*ИПЦ!$F$4</f>
        <v>0</v>
      </c>
      <c r="AP111" s="5">
        <f>SUM(AP112:AP124)</f>
        <v>0</v>
      </c>
      <c r="AQ111" s="5">
        <f>SUM(AQ112:AQ124)</f>
        <v>25.152000000000001</v>
      </c>
      <c r="AR111" s="5">
        <f t="shared" ref="AR111:AV111" si="47">SUM(AR112:AR124)</f>
        <v>25.152000000000001</v>
      </c>
      <c r="AS111" s="5">
        <f>J111+R111+AA111+AJ111+D111</f>
        <v>0</v>
      </c>
      <c r="AT111" s="5">
        <f>K111+S111+AB111+AK111+E111</f>
        <v>0</v>
      </c>
      <c r="AU111" s="5">
        <f>K111+T111+AC111+AL111+E111</f>
        <v>0</v>
      </c>
      <c r="AV111" s="5">
        <f t="shared" si="47"/>
        <v>67.152497744699986</v>
      </c>
      <c r="AW111" s="5">
        <f>M111+V111+AE111+AN111+E111</f>
        <v>86.185825710302694</v>
      </c>
      <c r="AX111" s="5">
        <f>M111+W111+AF111+AO111+E111</f>
        <v>87.541855814659016</v>
      </c>
      <c r="AY111" s="50"/>
      <c r="AZ111" s="37">
        <f t="shared" ref="AZ111" si="48">AP111+AR111-AQ111</f>
        <v>0</v>
      </c>
      <c r="BA111" s="37">
        <f>AQ111-[23]ОС!$H$32/1000000</f>
        <v>1.1453713800015919E-3</v>
      </c>
    </row>
    <row r="112" spans="1:53" ht="47.25" x14ac:dyDescent="0.25">
      <c r="A112" s="24" t="s">
        <v>45</v>
      </c>
      <c r="B112" s="6" t="s">
        <v>158</v>
      </c>
      <c r="C112" s="3">
        <v>0</v>
      </c>
      <c r="D112" s="3">
        <v>0</v>
      </c>
      <c r="E112" s="3"/>
      <c r="F112" s="20"/>
      <c r="G112" s="3">
        <v>0</v>
      </c>
      <c r="H112" s="3">
        <f>ROUND(6645032.82/1000000/1.2,3)</f>
        <v>5.5380000000000003</v>
      </c>
      <c r="I112" s="3">
        <f t="shared" si="9"/>
        <v>5.5380000000000003</v>
      </c>
      <c r="J112" s="3">
        <v>0</v>
      </c>
      <c r="K112" s="3"/>
      <c r="L112" s="3">
        <f>'[24]УНЦ 2'!$G$8/1000</f>
        <v>16.561955080000001</v>
      </c>
      <c r="M112" s="3"/>
      <c r="N112" s="3" t="s">
        <v>83</v>
      </c>
      <c r="O112" s="3">
        <v>0</v>
      </c>
      <c r="P112" s="3">
        <v>0</v>
      </c>
      <c r="Q112" s="3">
        <f t="shared" si="44"/>
        <v>0</v>
      </c>
      <c r="R112" s="3">
        <v>0</v>
      </c>
      <c r="S112" s="3"/>
      <c r="T112" s="3"/>
      <c r="U112" s="3">
        <v>0</v>
      </c>
      <c r="V112" s="3"/>
      <c r="W112" s="3"/>
      <c r="X112" s="3">
        <v>0</v>
      </c>
      <c r="Y112" s="3">
        <v>0</v>
      </c>
      <c r="Z112" s="3">
        <f t="shared" si="45"/>
        <v>0</v>
      </c>
      <c r="AA112" s="3"/>
      <c r="AB112" s="3"/>
      <c r="AC112" s="3"/>
      <c r="AD112" s="3"/>
      <c r="AE112" s="3"/>
      <c r="AF112" s="3"/>
      <c r="AG112" s="3">
        <v>0</v>
      </c>
      <c r="AH112" s="3">
        <v>0</v>
      </c>
      <c r="AI112" s="3">
        <f t="shared" si="46"/>
        <v>0</v>
      </c>
      <c r="AJ112" s="3"/>
      <c r="AK112" s="3"/>
      <c r="AL112" s="3"/>
      <c r="AM112" s="3"/>
      <c r="AN112" s="3"/>
      <c r="AO112" s="3"/>
      <c r="AP112" s="3">
        <f>C112+G112+O112+X112+AG112</f>
        <v>0</v>
      </c>
      <c r="AQ112" s="3">
        <f>H112+P112+Y112+AH112+C112</f>
        <v>5.5380000000000003</v>
      </c>
      <c r="AR112" s="3">
        <f>I112+Q112+Z112+AI112</f>
        <v>5.5380000000000003</v>
      </c>
      <c r="AS112" s="3">
        <f>J112+R112+AA112+AJ112+D112</f>
        <v>0</v>
      </c>
      <c r="AT112" s="3"/>
      <c r="AU112" s="3"/>
      <c r="AV112" s="3">
        <f>L112+U112+AD112+AM112+D112</f>
        <v>16.561955080000001</v>
      </c>
      <c r="AW112" s="51"/>
      <c r="AX112" s="51"/>
      <c r="AY112" s="51"/>
    </row>
    <row r="113" spans="1:53" ht="31.5" x14ac:dyDescent="0.25">
      <c r="A113" s="24"/>
      <c r="B113" s="6" t="s">
        <v>157</v>
      </c>
      <c r="C113" s="3">
        <v>0</v>
      </c>
      <c r="D113" s="3">
        <v>0</v>
      </c>
      <c r="E113" s="3"/>
      <c r="F113" s="20"/>
      <c r="G113" s="3">
        <v>0</v>
      </c>
      <c r="H113" s="3">
        <f>ROUND(2367943.1/1000000/1.2,3)</f>
        <v>1.9730000000000001</v>
      </c>
      <c r="I113" s="3">
        <f t="shared" si="9"/>
        <v>1.9730000000000001</v>
      </c>
      <c r="J113" s="3">
        <v>0</v>
      </c>
      <c r="K113" s="3"/>
      <c r="L113" s="3">
        <f>'[24]УНЦ 2'!$G$13/1000</f>
        <v>5.670542448</v>
      </c>
      <c r="M113" s="3"/>
      <c r="N113" s="3" t="s">
        <v>83</v>
      </c>
      <c r="O113" s="3">
        <v>0</v>
      </c>
      <c r="P113" s="3">
        <v>0</v>
      </c>
      <c r="Q113" s="3">
        <f t="shared" si="44"/>
        <v>0</v>
      </c>
      <c r="R113" s="3">
        <v>0</v>
      </c>
      <c r="S113" s="3"/>
      <c r="T113" s="3"/>
      <c r="U113" s="3">
        <v>0</v>
      </c>
      <c r="V113" s="3"/>
      <c r="W113" s="3"/>
      <c r="X113" s="3">
        <v>0</v>
      </c>
      <c r="Y113" s="3">
        <v>0</v>
      </c>
      <c r="Z113" s="3">
        <f t="shared" ref="Z113:Z123" si="49">Y113-X113</f>
        <v>0</v>
      </c>
      <c r="AA113" s="3"/>
      <c r="AB113" s="3"/>
      <c r="AC113" s="3"/>
      <c r="AD113" s="3"/>
      <c r="AE113" s="3"/>
      <c r="AF113" s="3"/>
      <c r="AG113" s="3">
        <v>0</v>
      </c>
      <c r="AH113" s="3">
        <v>0</v>
      </c>
      <c r="AI113" s="3">
        <f t="shared" ref="AI113:AI123" si="50">AH113-AG113</f>
        <v>0</v>
      </c>
      <c r="AJ113" s="3"/>
      <c r="AK113" s="3"/>
      <c r="AL113" s="3"/>
      <c r="AM113" s="3"/>
      <c r="AN113" s="3"/>
      <c r="AO113" s="3"/>
      <c r="AP113" s="3">
        <f>C113+G113+O113+X113+AG113</f>
        <v>0</v>
      </c>
      <c r="AQ113" s="3">
        <f>H113+P113+Y113+AH113+C113</f>
        <v>1.9730000000000001</v>
      </c>
      <c r="AR113" s="3">
        <f>I113+Q113+Z113+AI113</f>
        <v>1.9730000000000001</v>
      </c>
      <c r="AS113" s="3">
        <f>J113+R113+AA113+AJ113+D113</f>
        <v>0</v>
      </c>
      <c r="AT113" s="3"/>
      <c r="AU113" s="3"/>
      <c r="AV113" s="3">
        <f>L113+U113+AD113+AM113+D113</f>
        <v>5.670542448</v>
      </c>
      <c r="AW113" s="51"/>
      <c r="AX113" s="51"/>
      <c r="AY113" s="51"/>
    </row>
    <row r="114" spans="1:53" ht="31.5" x14ac:dyDescent="0.25">
      <c r="A114" s="24"/>
      <c r="B114" s="6" t="s">
        <v>159</v>
      </c>
      <c r="C114" s="3">
        <v>0</v>
      </c>
      <c r="D114" s="3">
        <v>0</v>
      </c>
      <c r="E114" s="3"/>
      <c r="F114" s="20"/>
      <c r="G114" s="3">
        <v>0</v>
      </c>
      <c r="H114" s="3">
        <f>ROUND(822800.95/1000000/1.2,3)</f>
        <v>0.68600000000000005</v>
      </c>
      <c r="I114" s="3">
        <f t="shared" si="9"/>
        <v>0.68600000000000005</v>
      </c>
      <c r="J114" s="3">
        <v>0</v>
      </c>
      <c r="K114" s="3"/>
      <c r="L114" s="3">
        <f>'[24]УНЦ 2'!$G$19/1000</f>
        <v>2.0702443850000001</v>
      </c>
      <c r="M114" s="3"/>
      <c r="N114" s="3" t="s">
        <v>83</v>
      </c>
      <c r="O114" s="3">
        <v>0</v>
      </c>
      <c r="P114" s="3">
        <v>0</v>
      </c>
      <c r="Q114" s="3">
        <f t="shared" si="44"/>
        <v>0</v>
      </c>
      <c r="R114" s="3">
        <v>0</v>
      </c>
      <c r="S114" s="3"/>
      <c r="T114" s="3"/>
      <c r="U114" s="3">
        <v>0</v>
      </c>
      <c r="V114" s="3"/>
      <c r="W114" s="3"/>
      <c r="X114" s="3">
        <v>0</v>
      </c>
      <c r="Y114" s="3">
        <v>0</v>
      </c>
      <c r="Z114" s="3">
        <f t="shared" si="49"/>
        <v>0</v>
      </c>
      <c r="AA114" s="3"/>
      <c r="AB114" s="3"/>
      <c r="AC114" s="3"/>
      <c r="AD114" s="3"/>
      <c r="AE114" s="3"/>
      <c r="AF114" s="3"/>
      <c r="AG114" s="3">
        <v>0</v>
      </c>
      <c r="AH114" s="3">
        <v>0</v>
      </c>
      <c r="AI114" s="3">
        <f t="shared" si="50"/>
        <v>0</v>
      </c>
      <c r="AJ114" s="3"/>
      <c r="AK114" s="3"/>
      <c r="AL114" s="3"/>
      <c r="AM114" s="3"/>
      <c r="AN114" s="3"/>
      <c r="AO114" s="3"/>
      <c r="AP114" s="3">
        <f>C114+G114+O114+X114+AG114</f>
        <v>0</v>
      </c>
      <c r="AQ114" s="3">
        <f>H114+P114+Y114+AH114+C114</f>
        <v>0.68600000000000005</v>
      </c>
      <c r="AR114" s="3">
        <f>I114+Q114+Z114+AI114</f>
        <v>0.68600000000000005</v>
      </c>
      <c r="AS114" s="3">
        <f>J114+R114+AA114+AJ114+D114</f>
        <v>0</v>
      </c>
      <c r="AT114" s="3"/>
      <c r="AU114" s="3"/>
      <c r="AV114" s="3">
        <f>L114+U114+AD114+AM114+D114</f>
        <v>2.0702443850000001</v>
      </c>
      <c r="AW114" s="51"/>
      <c r="AX114" s="51"/>
      <c r="AY114" s="51"/>
    </row>
    <row r="115" spans="1:53" ht="31.5" x14ac:dyDescent="0.25">
      <c r="A115" s="24"/>
      <c r="B115" s="6" t="s">
        <v>167</v>
      </c>
      <c r="C115" s="3">
        <v>0</v>
      </c>
      <c r="D115" s="3">
        <v>0</v>
      </c>
      <c r="E115" s="3"/>
      <c r="F115" s="20"/>
      <c r="G115" s="3">
        <v>0</v>
      </c>
      <c r="H115" s="3">
        <f>ROUND(1639384.75/1000000/1.2,3)</f>
        <v>1.3660000000000001</v>
      </c>
      <c r="I115" s="3">
        <f t="shared" si="9"/>
        <v>1.3660000000000001</v>
      </c>
      <c r="J115" s="3">
        <v>0</v>
      </c>
      <c r="K115" s="3"/>
      <c r="L115" s="3">
        <f>'[24]УНЦ 2'!$G$25/1000</f>
        <v>2.6509692679999999</v>
      </c>
      <c r="M115" s="3"/>
      <c r="N115" s="3" t="s">
        <v>83</v>
      </c>
      <c r="O115" s="3">
        <v>0</v>
      </c>
      <c r="P115" s="3">
        <v>0</v>
      </c>
      <c r="Q115" s="3">
        <f t="shared" si="44"/>
        <v>0</v>
      </c>
      <c r="R115" s="3">
        <v>0</v>
      </c>
      <c r="S115" s="3"/>
      <c r="T115" s="3"/>
      <c r="U115" s="3">
        <v>0</v>
      </c>
      <c r="V115" s="3"/>
      <c r="W115" s="3"/>
      <c r="X115" s="3">
        <v>0</v>
      </c>
      <c r="Y115" s="3">
        <v>0</v>
      </c>
      <c r="Z115" s="3">
        <f t="shared" si="49"/>
        <v>0</v>
      </c>
      <c r="AA115" s="3"/>
      <c r="AB115" s="3"/>
      <c r="AC115" s="3"/>
      <c r="AD115" s="3"/>
      <c r="AE115" s="3"/>
      <c r="AF115" s="3"/>
      <c r="AG115" s="3">
        <v>0</v>
      </c>
      <c r="AH115" s="3">
        <v>0</v>
      </c>
      <c r="AI115" s="3">
        <f t="shared" si="50"/>
        <v>0</v>
      </c>
      <c r="AJ115" s="3"/>
      <c r="AK115" s="3"/>
      <c r="AL115" s="3"/>
      <c r="AM115" s="3"/>
      <c r="AN115" s="3"/>
      <c r="AO115" s="3"/>
      <c r="AP115" s="3">
        <f>C115+G115+O115+X115+AG115</f>
        <v>0</v>
      </c>
      <c r="AQ115" s="3">
        <f>H115+P115+Y115+AH115+C115</f>
        <v>1.3660000000000001</v>
      </c>
      <c r="AR115" s="3">
        <f>I115+Q115+Z115+AI115</f>
        <v>1.3660000000000001</v>
      </c>
      <c r="AS115" s="3">
        <f>J115+R115+AA115+AJ115+D115</f>
        <v>0</v>
      </c>
      <c r="AT115" s="3"/>
      <c r="AU115" s="3"/>
      <c r="AV115" s="3">
        <f>L115+U115+AD115+AM115+D115</f>
        <v>2.6509692679999999</v>
      </c>
      <c r="AW115" s="51"/>
      <c r="AX115" s="51"/>
      <c r="AY115" s="51"/>
    </row>
    <row r="116" spans="1:53" ht="31.5" x14ac:dyDescent="0.25">
      <c r="A116" s="24"/>
      <c r="B116" s="6" t="s">
        <v>147</v>
      </c>
      <c r="C116" s="3">
        <v>0</v>
      </c>
      <c r="D116" s="3">
        <v>0</v>
      </c>
      <c r="E116" s="3"/>
      <c r="F116" s="20"/>
      <c r="G116" s="3">
        <v>0</v>
      </c>
      <c r="H116" s="3">
        <f>ROUND(2634511.24/1000000/1.2,3)</f>
        <v>2.1949999999999998</v>
      </c>
      <c r="I116" s="3">
        <f t="shared" si="9"/>
        <v>2.1949999999999998</v>
      </c>
      <c r="J116" s="3">
        <v>0</v>
      </c>
      <c r="K116" s="3"/>
      <c r="L116" s="3">
        <f>'[24]УНЦ 2'!$G$31/1000</f>
        <v>2.7779634199999999</v>
      </c>
      <c r="M116" s="3"/>
      <c r="N116" s="3" t="s">
        <v>83</v>
      </c>
      <c r="O116" s="3">
        <v>0</v>
      </c>
      <c r="P116" s="3">
        <v>0</v>
      </c>
      <c r="Q116" s="3">
        <f t="shared" si="44"/>
        <v>0</v>
      </c>
      <c r="R116" s="3">
        <v>0</v>
      </c>
      <c r="S116" s="3"/>
      <c r="T116" s="3"/>
      <c r="U116" s="3">
        <v>0</v>
      </c>
      <c r="V116" s="3"/>
      <c r="W116" s="3"/>
      <c r="X116" s="3">
        <v>0</v>
      </c>
      <c r="Y116" s="3">
        <v>0</v>
      </c>
      <c r="Z116" s="3">
        <f t="shared" si="49"/>
        <v>0</v>
      </c>
      <c r="AA116" s="3"/>
      <c r="AB116" s="3"/>
      <c r="AC116" s="3"/>
      <c r="AD116" s="3"/>
      <c r="AE116" s="3"/>
      <c r="AF116" s="3"/>
      <c r="AG116" s="3">
        <v>0</v>
      </c>
      <c r="AH116" s="3">
        <v>0</v>
      </c>
      <c r="AI116" s="3">
        <f t="shared" si="50"/>
        <v>0</v>
      </c>
      <c r="AJ116" s="3"/>
      <c r="AK116" s="3"/>
      <c r="AL116" s="3"/>
      <c r="AM116" s="3"/>
      <c r="AN116" s="3"/>
      <c r="AO116" s="3"/>
      <c r="AP116" s="3">
        <f>C116+G116+O116+X116+AG116</f>
        <v>0</v>
      </c>
      <c r="AQ116" s="3">
        <f>H116+P116+Y116+AH116+C116</f>
        <v>2.1949999999999998</v>
      </c>
      <c r="AR116" s="3">
        <f>I116+Q116+Z116+AI116</f>
        <v>2.1949999999999998</v>
      </c>
      <c r="AS116" s="3">
        <f>J116+R116+AA116+AJ116+D116</f>
        <v>0</v>
      </c>
      <c r="AT116" s="3"/>
      <c r="AU116" s="3"/>
      <c r="AV116" s="3">
        <f>L116+U116+AD116+AM116+D116</f>
        <v>2.7779634199999999</v>
      </c>
      <c r="AW116" s="51"/>
      <c r="AX116" s="51"/>
      <c r="AY116" s="51"/>
    </row>
    <row r="117" spans="1:53" ht="31.5" x14ac:dyDescent="0.25">
      <c r="A117" s="24"/>
      <c r="B117" s="7" t="s">
        <v>145</v>
      </c>
      <c r="C117" s="3">
        <v>0</v>
      </c>
      <c r="D117" s="3">
        <v>0</v>
      </c>
      <c r="E117" s="3"/>
      <c r="F117" s="3"/>
      <c r="G117" s="3">
        <v>0</v>
      </c>
      <c r="H117" s="3">
        <f>ROUND(1494614.86/1000000/1.2,3)</f>
        <v>1.246</v>
      </c>
      <c r="I117" s="3">
        <f t="shared" si="9"/>
        <v>1.246</v>
      </c>
      <c r="J117" s="3">
        <v>0</v>
      </c>
      <c r="K117" s="3"/>
      <c r="L117" s="3">
        <f>'[24]УНЦ 2'!$G$43/1000</f>
        <v>2.1681795319999995</v>
      </c>
      <c r="M117" s="3"/>
      <c r="N117" s="3" t="s">
        <v>83</v>
      </c>
      <c r="O117" s="3">
        <v>0</v>
      </c>
      <c r="P117" s="3">
        <v>0</v>
      </c>
      <c r="Q117" s="3">
        <f t="shared" si="44"/>
        <v>0</v>
      </c>
      <c r="R117" s="3">
        <v>0</v>
      </c>
      <c r="S117" s="3"/>
      <c r="T117" s="3"/>
      <c r="U117" s="3">
        <v>0</v>
      </c>
      <c r="V117" s="3"/>
      <c r="W117" s="3"/>
      <c r="X117" s="3">
        <v>0</v>
      </c>
      <c r="Y117" s="3">
        <v>0</v>
      </c>
      <c r="Z117" s="3">
        <f t="shared" si="49"/>
        <v>0</v>
      </c>
      <c r="AA117" s="3"/>
      <c r="AB117" s="3"/>
      <c r="AC117" s="3"/>
      <c r="AD117" s="3"/>
      <c r="AE117" s="3"/>
      <c r="AF117" s="3"/>
      <c r="AG117" s="3">
        <v>0</v>
      </c>
      <c r="AH117" s="3">
        <v>0</v>
      </c>
      <c r="AI117" s="3">
        <f t="shared" si="50"/>
        <v>0</v>
      </c>
      <c r="AJ117" s="3"/>
      <c r="AK117" s="3"/>
      <c r="AL117" s="3"/>
      <c r="AM117" s="3"/>
      <c r="AN117" s="3"/>
      <c r="AO117" s="3"/>
      <c r="AP117" s="3">
        <f>C117+G117+O117+X117+AG117</f>
        <v>0</v>
      </c>
      <c r="AQ117" s="3">
        <f>H117+P117+Y117+AH117+C117</f>
        <v>1.246</v>
      </c>
      <c r="AR117" s="3">
        <f>I117+Q117+Z117+AI117</f>
        <v>1.246</v>
      </c>
      <c r="AS117" s="3">
        <f>J117+R117+AA117+AJ117+D117</f>
        <v>0</v>
      </c>
      <c r="AT117" s="3"/>
      <c r="AU117" s="3"/>
      <c r="AV117" s="3">
        <f>L117+U117+AD117+AM117+D117</f>
        <v>2.1681795319999995</v>
      </c>
      <c r="AW117" s="51"/>
      <c r="AX117" s="51"/>
      <c r="AY117" s="51"/>
    </row>
    <row r="118" spans="1:53" ht="31.5" x14ac:dyDescent="0.25">
      <c r="A118" s="24"/>
      <c r="B118" s="6" t="s">
        <v>146</v>
      </c>
      <c r="C118" s="3">
        <v>0</v>
      </c>
      <c r="D118" s="3">
        <v>0</v>
      </c>
      <c r="E118" s="3"/>
      <c r="F118" s="20"/>
      <c r="G118" s="3">
        <v>0</v>
      </c>
      <c r="H118" s="3">
        <f>ROUND(1494614.86/1000000/1.2,3)</f>
        <v>1.246</v>
      </c>
      <c r="I118" s="3">
        <f t="shared" si="9"/>
        <v>1.246</v>
      </c>
      <c r="J118" s="3">
        <v>0</v>
      </c>
      <c r="K118" s="3"/>
      <c r="L118" s="3">
        <f>'[24]УНЦ 2'!$G$43/1000</f>
        <v>2.1681795319999995</v>
      </c>
      <c r="M118" s="3"/>
      <c r="N118" s="3" t="s">
        <v>83</v>
      </c>
      <c r="O118" s="3">
        <v>0</v>
      </c>
      <c r="P118" s="3">
        <v>0</v>
      </c>
      <c r="Q118" s="3">
        <f t="shared" si="44"/>
        <v>0</v>
      </c>
      <c r="R118" s="3">
        <v>0</v>
      </c>
      <c r="S118" s="3"/>
      <c r="T118" s="3"/>
      <c r="U118" s="3">
        <v>0</v>
      </c>
      <c r="V118" s="3"/>
      <c r="W118" s="3"/>
      <c r="X118" s="3">
        <v>0</v>
      </c>
      <c r="Y118" s="3">
        <v>0</v>
      </c>
      <c r="Z118" s="3">
        <f t="shared" si="49"/>
        <v>0</v>
      </c>
      <c r="AA118" s="3"/>
      <c r="AB118" s="3"/>
      <c r="AC118" s="3"/>
      <c r="AD118" s="3"/>
      <c r="AE118" s="3"/>
      <c r="AF118" s="3"/>
      <c r="AG118" s="3">
        <v>0</v>
      </c>
      <c r="AH118" s="3">
        <v>0</v>
      </c>
      <c r="AI118" s="3">
        <f t="shared" si="50"/>
        <v>0</v>
      </c>
      <c r="AJ118" s="3"/>
      <c r="AK118" s="3"/>
      <c r="AL118" s="3"/>
      <c r="AM118" s="3"/>
      <c r="AN118" s="3"/>
      <c r="AO118" s="3"/>
      <c r="AP118" s="3">
        <f>C118+G118+O118+X118+AG118</f>
        <v>0</v>
      </c>
      <c r="AQ118" s="3">
        <f>H118+P118+Y118+AH118+C118</f>
        <v>1.246</v>
      </c>
      <c r="AR118" s="3">
        <f>I118+Q118+Z118+AI118</f>
        <v>1.246</v>
      </c>
      <c r="AS118" s="3">
        <f>J118+R118+AA118+AJ118+D118</f>
        <v>0</v>
      </c>
      <c r="AT118" s="3"/>
      <c r="AU118" s="3"/>
      <c r="AV118" s="3">
        <f>L118+U118+AD118+AM118+D118</f>
        <v>2.1681795319999995</v>
      </c>
      <c r="AW118" s="51"/>
      <c r="AX118" s="51"/>
      <c r="AY118" s="51"/>
    </row>
    <row r="119" spans="1:53" ht="31.5" x14ac:dyDescent="0.25">
      <c r="A119" s="24"/>
      <c r="B119" s="6" t="s">
        <v>156</v>
      </c>
      <c r="C119" s="3">
        <v>0</v>
      </c>
      <c r="D119" s="3">
        <v>0</v>
      </c>
      <c r="E119" s="3"/>
      <c r="F119" s="20"/>
      <c r="G119" s="3">
        <v>0</v>
      </c>
      <c r="H119" s="3">
        <f>ROUND(944365.42/1000000/1.2,3)</f>
        <v>0.78700000000000003</v>
      </c>
      <c r="I119" s="3">
        <f t="shared" si="9"/>
        <v>0.78700000000000003</v>
      </c>
      <c r="J119" s="3">
        <v>0</v>
      </c>
      <c r="K119" s="3"/>
      <c r="L119" s="3">
        <f>'[24]УНЦ 2'!$G$49/1000</f>
        <v>2.1681795319999995</v>
      </c>
      <c r="M119" s="3"/>
      <c r="N119" s="3" t="s">
        <v>83</v>
      </c>
      <c r="O119" s="3">
        <v>0</v>
      </c>
      <c r="P119" s="3">
        <v>0</v>
      </c>
      <c r="Q119" s="3">
        <f t="shared" si="44"/>
        <v>0</v>
      </c>
      <c r="R119" s="3">
        <v>0</v>
      </c>
      <c r="S119" s="3"/>
      <c r="T119" s="3"/>
      <c r="U119" s="3">
        <v>0</v>
      </c>
      <c r="V119" s="3"/>
      <c r="W119" s="3"/>
      <c r="X119" s="3">
        <v>0</v>
      </c>
      <c r="Y119" s="3">
        <v>0</v>
      </c>
      <c r="Z119" s="3">
        <f t="shared" si="49"/>
        <v>0</v>
      </c>
      <c r="AA119" s="3"/>
      <c r="AB119" s="3"/>
      <c r="AC119" s="3"/>
      <c r="AD119" s="3"/>
      <c r="AE119" s="3"/>
      <c r="AF119" s="3"/>
      <c r="AG119" s="3">
        <v>0</v>
      </c>
      <c r="AH119" s="3">
        <v>0</v>
      </c>
      <c r="AI119" s="3">
        <f t="shared" si="50"/>
        <v>0</v>
      </c>
      <c r="AJ119" s="3"/>
      <c r="AK119" s="3"/>
      <c r="AL119" s="3"/>
      <c r="AM119" s="3"/>
      <c r="AN119" s="3"/>
      <c r="AO119" s="3"/>
      <c r="AP119" s="3">
        <f>C119+G119+O119+X119+AG119</f>
        <v>0</v>
      </c>
      <c r="AQ119" s="3">
        <f>H119+P119+Y119+AH119+C119</f>
        <v>0.78700000000000003</v>
      </c>
      <c r="AR119" s="3">
        <f>I119+Q119+Z119+AI119</f>
        <v>0.78700000000000003</v>
      </c>
      <c r="AS119" s="3">
        <f>J119+R119+AA119+AJ119+D119</f>
        <v>0</v>
      </c>
      <c r="AT119" s="3"/>
      <c r="AU119" s="3"/>
      <c r="AV119" s="3">
        <f>L119+U119+AD119+AM119+D119</f>
        <v>2.1681795319999995</v>
      </c>
      <c r="AW119" s="51"/>
      <c r="AX119" s="51"/>
      <c r="AY119" s="51"/>
    </row>
    <row r="120" spans="1:53" ht="15.75" x14ac:dyDescent="0.25">
      <c r="A120" s="24"/>
      <c r="B120" s="6" t="s">
        <v>160</v>
      </c>
      <c r="C120" s="3">
        <v>0</v>
      </c>
      <c r="D120" s="3">
        <v>0</v>
      </c>
      <c r="E120" s="3"/>
      <c r="F120" s="20"/>
      <c r="G120" s="3">
        <v>0</v>
      </c>
      <c r="H120" s="3">
        <f>ROUND(4394522.27/1000000/1.2,3)</f>
        <v>3.6619999999999999</v>
      </c>
      <c r="I120" s="3">
        <f t="shared" si="9"/>
        <v>3.6619999999999999</v>
      </c>
      <c r="J120" s="3">
        <v>0</v>
      </c>
      <c r="K120" s="3"/>
      <c r="L120" s="3">
        <f>'[24]УНЦ 2'!$G$52/1000</f>
        <v>7.8255513599999995</v>
      </c>
      <c r="M120" s="3"/>
      <c r="N120" s="3" t="s">
        <v>83</v>
      </c>
      <c r="O120" s="3">
        <v>0</v>
      </c>
      <c r="P120" s="3">
        <v>0</v>
      </c>
      <c r="Q120" s="3">
        <f t="shared" si="44"/>
        <v>0</v>
      </c>
      <c r="R120" s="3">
        <v>0</v>
      </c>
      <c r="S120" s="3"/>
      <c r="T120" s="3"/>
      <c r="U120" s="3">
        <v>0</v>
      </c>
      <c r="V120" s="3"/>
      <c r="W120" s="3"/>
      <c r="X120" s="3">
        <v>0</v>
      </c>
      <c r="Y120" s="3">
        <v>0</v>
      </c>
      <c r="Z120" s="3">
        <f t="shared" si="49"/>
        <v>0</v>
      </c>
      <c r="AA120" s="3"/>
      <c r="AB120" s="3"/>
      <c r="AC120" s="3"/>
      <c r="AD120" s="3"/>
      <c r="AE120" s="3"/>
      <c r="AF120" s="3"/>
      <c r="AG120" s="3">
        <v>0</v>
      </c>
      <c r="AH120" s="3">
        <v>0</v>
      </c>
      <c r="AI120" s="3">
        <f t="shared" si="50"/>
        <v>0</v>
      </c>
      <c r="AJ120" s="3"/>
      <c r="AK120" s="3"/>
      <c r="AL120" s="3"/>
      <c r="AM120" s="3"/>
      <c r="AN120" s="3"/>
      <c r="AO120" s="3"/>
      <c r="AP120" s="3">
        <f>C120+G120+O120+X120+AG120</f>
        <v>0</v>
      </c>
      <c r="AQ120" s="3">
        <f>H120+P120+Y120+AH120+C120</f>
        <v>3.6619999999999999</v>
      </c>
      <c r="AR120" s="3">
        <f>I120+Q120+Z120+AI120</f>
        <v>3.6619999999999999</v>
      </c>
      <c r="AS120" s="3">
        <f>J120+R120+AA120+AJ120+D120</f>
        <v>0</v>
      </c>
      <c r="AT120" s="3"/>
      <c r="AU120" s="3"/>
      <c r="AV120" s="3">
        <f>L120+U120+AD120+AM120+D120</f>
        <v>7.8255513599999995</v>
      </c>
      <c r="AW120" s="51"/>
      <c r="AX120" s="51"/>
      <c r="AY120" s="51"/>
    </row>
    <row r="121" spans="1:53" ht="15.75" x14ac:dyDescent="0.25">
      <c r="A121" s="24"/>
      <c r="B121" s="6" t="s">
        <v>161</v>
      </c>
      <c r="C121" s="3">
        <v>0</v>
      </c>
      <c r="D121" s="3">
        <v>0</v>
      </c>
      <c r="E121" s="3"/>
      <c r="F121" s="20"/>
      <c r="G121" s="3">
        <v>0</v>
      </c>
      <c r="H121" s="3">
        <f>ROUND(462828.67/1000000/1.2,3)</f>
        <v>0.38600000000000001</v>
      </c>
      <c r="I121" s="3">
        <f t="shared" si="9"/>
        <v>0.38600000000000001</v>
      </c>
      <c r="J121" s="3">
        <v>0</v>
      </c>
      <c r="K121" s="3"/>
      <c r="L121" s="3">
        <f>'[24]УНЦ 2'!$G$58/1000</f>
        <v>3.0150286407000002</v>
      </c>
      <c r="M121" s="3"/>
      <c r="N121" s="3" t="s">
        <v>83</v>
      </c>
      <c r="O121" s="3">
        <v>0</v>
      </c>
      <c r="P121" s="3">
        <v>0</v>
      </c>
      <c r="Q121" s="3">
        <f>P121-O121</f>
        <v>0</v>
      </c>
      <c r="R121" s="3">
        <v>0</v>
      </c>
      <c r="S121" s="3"/>
      <c r="T121" s="3"/>
      <c r="U121" s="3">
        <v>0</v>
      </c>
      <c r="V121" s="3"/>
      <c r="W121" s="3"/>
      <c r="X121" s="3">
        <v>0</v>
      </c>
      <c r="Y121" s="3">
        <v>0</v>
      </c>
      <c r="Z121" s="3">
        <f t="shared" si="49"/>
        <v>0</v>
      </c>
      <c r="AA121" s="3"/>
      <c r="AB121" s="3"/>
      <c r="AC121" s="3"/>
      <c r="AD121" s="3"/>
      <c r="AE121" s="3"/>
      <c r="AF121" s="3"/>
      <c r="AG121" s="3">
        <v>0</v>
      </c>
      <c r="AH121" s="3">
        <v>0</v>
      </c>
      <c r="AI121" s="3">
        <f t="shared" si="50"/>
        <v>0</v>
      </c>
      <c r="AJ121" s="3"/>
      <c r="AK121" s="3"/>
      <c r="AL121" s="3"/>
      <c r="AM121" s="3"/>
      <c r="AN121" s="3"/>
      <c r="AO121" s="3"/>
      <c r="AP121" s="3">
        <f>C121+G121+O121+X121+AG121</f>
        <v>0</v>
      </c>
      <c r="AQ121" s="3">
        <f>H121+P121+Y121+AH121+C121</f>
        <v>0.38600000000000001</v>
      </c>
      <c r="AR121" s="3">
        <f>I121+Q121+Z121+AI121</f>
        <v>0.38600000000000001</v>
      </c>
      <c r="AS121" s="3">
        <f>J121+R121+AA121+AJ121+D121</f>
        <v>0</v>
      </c>
      <c r="AT121" s="3"/>
      <c r="AU121" s="3"/>
      <c r="AV121" s="3">
        <f>L121+U121+AD121+AM121+D121</f>
        <v>3.0150286407000002</v>
      </c>
      <c r="AW121" s="51"/>
      <c r="AX121" s="51"/>
      <c r="AY121" s="51"/>
    </row>
    <row r="122" spans="1:53" ht="31.5" x14ac:dyDescent="0.25">
      <c r="A122" s="24"/>
      <c r="B122" s="6" t="s">
        <v>155</v>
      </c>
      <c r="C122" s="3">
        <v>0</v>
      </c>
      <c r="D122" s="3">
        <v>0</v>
      </c>
      <c r="E122" s="3"/>
      <c r="F122" s="20"/>
      <c r="G122" s="3">
        <v>0</v>
      </c>
      <c r="H122" s="3">
        <v>0</v>
      </c>
      <c r="I122" s="3">
        <v>0</v>
      </c>
      <c r="J122" s="3">
        <v>0</v>
      </c>
      <c r="K122" s="3"/>
      <c r="L122" s="3">
        <v>0</v>
      </c>
      <c r="M122" s="3"/>
      <c r="N122" s="3" t="s">
        <v>83</v>
      </c>
      <c r="O122" s="3">
        <v>0</v>
      </c>
      <c r="P122" s="3">
        <f>ROUND(3262670.65/1000000/1.2,3)</f>
        <v>2.7189999999999999</v>
      </c>
      <c r="Q122" s="3">
        <f>P122-O122</f>
        <v>2.7189999999999999</v>
      </c>
      <c r="R122" s="3">
        <v>0</v>
      </c>
      <c r="S122" s="3"/>
      <c r="T122" s="3"/>
      <c r="U122" s="3">
        <f>'[24]УНЦ 2'!$G$65/1000</f>
        <v>8.0306463069999996</v>
      </c>
      <c r="V122" s="3"/>
      <c r="W122" s="3"/>
      <c r="X122" s="3">
        <v>0</v>
      </c>
      <c r="Y122" s="3">
        <v>0</v>
      </c>
      <c r="Z122" s="3">
        <f t="shared" si="49"/>
        <v>0</v>
      </c>
      <c r="AA122" s="3"/>
      <c r="AB122" s="3"/>
      <c r="AC122" s="3"/>
      <c r="AD122" s="3"/>
      <c r="AE122" s="3"/>
      <c r="AF122" s="3"/>
      <c r="AG122" s="3">
        <v>0</v>
      </c>
      <c r="AH122" s="3">
        <v>0</v>
      </c>
      <c r="AI122" s="3">
        <f t="shared" si="50"/>
        <v>0</v>
      </c>
      <c r="AJ122" s="3"/>
      <c r="AK122" s="3"/>
      <c r="AL122" s="3"/>
      <c r="AM122" s="3"/>
      <c r="AN122" s="3"/>
      <c r="AO122" s="3"/>
      <c r="AP122" s="3">
        <f>C122+G122+O122+X122+AG122</f>
        <v>0</v>
      </c>
      <c r="AQ122" s="3">
        <f>H122+P122+Y122+AH122+C122</f>
        <v>2.7189999999999999</v>
      </c>
      <c r="AR122" s="3">
        <f>I122+Q122+Z122+AI122</f>
        <v>2.7189999999999999</v>
      </c>
      <c r="AS122" s="3">
        <f>J122+R122+AA122+AJ122+D122</f>
        <v>0</v>
      </c>
      <c r="AT122" s="3"/>
      <c r="AU122" s="3"/>
      <c r="AV122" s="3">
        <f>L122+U122+AD122+AM122+D122</f>
        <v>8.0306463069999996</v>
      </c>
      <c r="AW122" s="51"/>
      <c r="AX122" s="51"/>
      <c r="AY122" s="51"/>
    </row>
    <row r="123" spans="1:53" ht="15.75" x14ac:dyDescent="0.25">
      <c r="A123" s="24"/>
      <c r="B123" s="6" t="s">
        <v>148</v>
      </c>
      <c r="C123" s="3">
        <v>0</v>
      </c>
      <c r="D123" s="3">
        <v>0</v>
      </c>
      <c r="E123" s="3"/>
      <c r="F123" s="20"/>
      <c r="G123" s="3">
        <v>0</v>
      </c>
      <c r="H123" s="3">
        <v>0</v>
      </c>
      <c r="I123" s="3">
        <f t="shared" ref="I123" si="51">H123-G123</f>
        <v>0</v>
      </c>
      <c r="J123" s="3">
        <v>0</v>
      </c>
      <c r="K123" s="3"/>
      <c r="L123" s="3">
        <v>0</v>
      </c>
      <c r="M123" s="3"/>
      <c r="N123" s="3" t="s">
        <v>83</v>
      </c>
      <c r="O123" s="3">
        <v>0</v>
      </c>
      <c r="P123" s="3">
        <f>ROUND(4017735.97/1000000/1.2,3)</f>
        <v>3.3479999999999999</v>
      </c>
      <c r="Q123" s="3">
        <f>P123-O123</f>
        <v>3.3479999999999999</v>
      </c>
      <c r="R123" s="3">
        <v>0</v>
      </c>
      <c r="S123" s="3"/>
      <c r="T123" s="3"/>
      <c r="U123" s="3">
        <f>'[24]УНЦ 2'!$G$71/1000</f>
        <v>12.045058239999999</v>
      </c>
      <c r="V123" s="3"/>
      <c r="W123" s="3"/>
      <c r="X123" s="3">
        <v>0</v>
      </c>
      <c r="Y123" s="3">
        <v>0</v>
      </c>
      <c r="Z123" s="3">
        <f t="shared" si="49"/>
        <v>0</v>
      </c>
      <c r="AA123" s="3"/>
      <c r="AB123" s="3"/>
      <c r="AC123" s="3"/>
      <c r="AD123" s="3"/>
      <c r="AE123" s="3"/>
      <c r="AF123" s="3"/>
      <c r="AG123" s="3">
        <v>0</v>
      </c>
      <c r="AH123" s="3">
        <v>0</v>
      </c>
      <c r="AI123" s="3">
        <f t="shared" si="50"/>
        <v>0</v>
      </c>
      <c r="AJ123" s="3"/>
      <c r="AK123" s="3"/>
      <c r="AL123" s="3"/>
      <c r="AM123" s="3"/>
      <c r="AN123" s="3"/>
      <c r="AO123" s="3"/>
      <c r="AP123" s="3">
        <f>C123+G123+O123+X123+AG123</f>
        <v>0</v>
      </c>
      <c r="AQ123" s="3">
        <f>H123+P123+Y123+AH123+C123</f>
        <v>3.3479999999999999</v>
      </c>
      <c r="AR123" s="3">
        <f>I123+Q123+Z123+AI123</f>
        <v>3.3479999999999999</v>
      </c>
      <c r="AS123" s="3">
        <f>J123+R123+AA123+AJ123+D123</f>
        <v>0</v>
      </c>
      <c r="AT123" s="3"/>
      <c r="AU123" s="3"/>
      <c r="AV123" s="3">
        <f>L123+U123+AD123+AM123+D123</f>
        <v>12.045058239999999</v>
      </c>
      <c r="AW123" s="51"/>
      <c r="AX123" s="51"/>
      <c r="AY123" s="51"/>
    </row>
    <row r="124" spans="1:53" ht="15.75" x14ac:dyDescent="0.25">
      <c r="A124" s="24"/>
      <c r="B124" s="6"/>
      <c r="C124" s="3"/>
      <c r="D124" s="3"/>
      <c r="E124" s="3"/>
      <c r="F124" s="20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>
        <f>J124+R124+AA124+AJ124+D124</f>
        <v>0</v>
      </c>
      <c r="AT124" s="3"/>
      <c r="AU124" s="3"/>
      <c r="AV124" s="3"/>
      <c r="AW124" s="51"/>
      <c r="AX124" s="51"/>
      <c r="AY124" s="51"/>
    </row>
    <row r="125" spans="1:53" ht="31.5" x14ac:dyDescent="0.25">
      <c r="A125" s="11" t="s">
        <v>136</v>
      </c>
      <c r="B125" s="14" t="s">
        <v>137</v>
      </c>
      <c r="C125" s="5">
        <f>SUM(C126:C127)</f>
        <v>0</v>
      </c>
      <c r="D125" s="5">
        <f>SUM(D126:D127)</f>
        <v>0</v>
      </c>
      <c r="E125" s="5">
        <f>D125*ИПЦ!$A$4*ИПЦ!$B$4</f>
        <v>0</v>
      </c>
      <c r="F125" s="20"/>
      <c r="G125" s="5">
        <f>SUM(G126:G127)</f>
        <v>0</v>
      </c>
      <c r="H125" s="5">
        <f>SUM(H126:H127)</f>
        <v>1.6110000000000002</v>
      </c>
      <c r="I125" s="5">
        <f t="shared" si="9"/>
        <v>1.6110000000000002</v>
      </c>
      <c r="J125" s="5">
        <f>SUM(J126:J127)</f>
        <v>0</v>
      </c>
      <c r="K125" s="5">
        <f>J125*ИПЦ!$A$4*ИПЦ!$B$4*ИПЦ!$C$4</f>
        <v>0</v>
      </c>
      <c r="L125" s="5">
        <f>SUM(L126:L127)</f>
        <v>6.4027128000000006</v>
      </c>
      <c r="M125" s="5">
        <f>L125*ИПЦ!$A$4*ИПЦ!$B$4*ИПЦ!$C$4</f>
        <v>8.2174618664497387</v>
      </c>
      <c r="N125" s="3" t="s">
        <v>83</v>
      </c>
      <c r="O125" s="5">
        <f>SUM(O126:O127)</f>
        <v>0</v>
      </c>
      <c r="P125" s="5">
        <f>SUM(P126:P127)</f>
        <v>0</v>
      </c>
      <c r="Q125" s="5">
        <f t="shared" ref="Q125:Q127" si="52">P125-O125</f>
        <v>0</v>
      </c>
      <c r="R125" s="5">
        <f>SUM(R126:R127)</f>
        <v>0</v>
      </c>
      <c r="S125" s="5">
        <f>R125*ИПЦ!$A$4*ИПЦ!$B$4*ИПЦ!$C$4</f>
        <v>0</v>
      </c>
      <c r="T125" s="5">
        <f>R125*ИПЦ!$A$4*ИПЦ!$B$4*ИПЦ!$C$4*ИПЦ!$D$4</f>
        <v>0</v>
      </c>
      <c r="U125" s="5">
        <f>SUM(U126:U127)</f>
        <v>0</v>
      </c>
      <c r="V125" s="5">
        <f>U125*ИПЦ!$A$4*ИПЦ!$B$4*ИПЦ!$C$4</f>
        <v>0</v>
      </c>
      <c r="W125" s="5">
        <f>U125*ИПЦ!$A$4*ИПЦ!$B$4*ИПЦ!$C$4*ИПЦ!$D$4</f>
        <v>0</v>
      </c>
      <c r="X125" s="5">
        <f>SUM(X126:X127)</f>
        <v>0</v>
      </c>
      <c r="Y125" s="5">
        <f>SUM(Y126:Y127)</f>
        <v>0</v>
      </c>
      <c r="Z125" s="5">
        <f t="shared" ref="Z125:Z127" si="53">Y125-X125</f>
        <v>0</v>
      </c>
      <c r="AA125" s="5">
        <f>SUM(AA126:AA127)</f>
        <v>0</v>
      </c>
      <c r="AB125" s="5">
        <f>AA125*ИПЦ!$A$4*ИПЦ!$B$4*ИПЦ!$C$4</f>
        <v>0</v>
      </c>
      <c r="AC125" s="5">
        <f>AA125*ИПЦ!$A$4*ИПЦ!$B$4*ИПЦ!$C$4*ИПЦ!$D$4*ИПЦ!$E$4</f>
        <v>0</v>
      </c>
      <c r="AD125" s="5">
        <f>SUM(AD126:AD127)</f>
        <v>0</v>
      </c>
      <c r="AE125" s="5">
        <f>AD125*ИПЦ!$A$4*ИПЦ!$B$4*ИПЦ!$C$4</f>
        <v>0</v>
      </c>
      <c r="AF125" s="5">
        <f>AD125*ИПЦ!$A$4*ИПЦ!$B$4*ИПЦ!$C$4*ИПЦ!$D$4*ИПЦ!$E$4</f>
        <v>0</v>
      </c>
      <c r="AG125" s="5">
        <f>SUM(AG126:AG127)</f>
        <v>0</v>
      </c>
      <c r="AH125" s="5">
        <f>SUM(AH126:AH127)</f>
        <v>0</v>
      </c>
      <c r="AI125" s="5">
        <f t="shared" ref="AI125:AI127" si="54">AH125-AG125</f>
        <v>0</v>
      </c>
      <c r="AJ125" s="5">
        <f>SUM(AJ126:AJ127)</f>
        <v>0</v>
      </c>
      <c r="AK125" s="5">
        <f>AJ125*ИПЦ!$A$4*ИПЦ!$B$4*ИПЦ!$C$4</f>
        <v>0</v>
      </c>
      <c r="AL125" s="5">
        <f>AJ125*ИПЦ!$A$4*ИПЦ!$B$4*ИПЦ!$C$4*ИПЦ!$D$4*ИПЦ!$E$4*ИПЦ!$F$4</f>
        <v>0</v>
      </c>
      <c r="AM125" s="5">
        <f>SUM(AM126:AM127)</f>
        <v>0</v>
      </c>
      <c r="AN125" s="5">
        <f>AM125*ИПЦ!$A$4*ИПЦ!$B$4*ИПЦ!$C$4</f>
        <v>0</v>
      </c>
      <c r="AO125" s="5">
        <f>AM125*ИПЦ!$A$4*ИПЦ!$B$4*ИПЦ!$C$4*ИПЦ!$D$4*ИПЦ!$E$4*ИПЦ!$F$4</f>
        <v>0</v>
      </c>
      <c r="AP125" s="5">
        <f>SUM(AP126:AP127)</f>
        <v>0</v>
      </c>
      <c r="AQ125" s="5">
        <f>SUM(AQ126:AQ127)</f>
        <v>1.6110000000000002</v>
      </c>
      <c r="AR125" s="5">
        <f>SUM(AR126:AR127)</f>
        <v>1.6110000000000002</v>
      </c>
      <c r="AS125" s="5">
        <f>J125+R125+AA125+AJ125+D125</f>
        <v>0</v>
      </c>
      <c r="AT125" s="5">
        <f>K125+S125+AB125+AK125+E125</f>
        <v>0</v>
      </c>
      <c r="AU125" s="5">
        <f>K125+T125+AC125+AL125+E125</f>
        <v>0</v>
      </c>
      <c r="AV125" s="5">
        <f>SUM(AV126:AV127)</f>
        <v>6.4027128000000006</v>
      </c>
      <c r="AW125" s="5">
        <f>M125+V125+AE125+AN125+E125</f>
        <v>8.2174618664497387</v>
      </c>
      <c r="AX125" s="5">
        <f>M125+W125+AF125+AO125+E125</f>
        <v>8.2174618664497387</v>
      </c>
      <c r="AY125" s="50"/>
      <c r="AZ125" s="37">
        <f t="shared" ref="AZ125" si="55">AP125+AR125-AQ125</f>
        <v>0</v>
      </c>
      <c r="BA125" s="37">
        <f>AR125-[25]ОС!$H$20/1000000</f>
        <v>-5.5103999999972508E-4</v>
      </c>
    </row>
    <row r="126" spans="1:53" ht="15.75" x14ac:dyDescent="0.25">
      <c r="A126" s="24" t="s">
        <v>45</v>
      </c>
      <c r="B126" s="6" t="s">
        <v>149</v>
      </c>
      <c r="C126" s="2">
        <v>0</v>
      </c>
      <c r="D126" s="2">
        <v>0</v>
      </c>
      <c r="E126" s="2"/>
      <c r="F126" s="20"/>
      <c r="G126" s="2">
        <v>0</v>
      </c>
      <c r="H126" s="3">
        <f>ROUND(958929.080000001/1000000/1.2,3)</f>
        <v>0.79900000000000004</v>
      </c>
      <c r="I126" s="3">
        <f t="shared" ref="I126:I127" si="56">H126-G126</f>
        <v>0.79900000000000004</v>
      </c>
      <c r="J126" s="3">
        <v>0</v>
      </c>
      <c r="K126" s="3"/>
      <c r="L126" s="3">
        <f>'[26]УНЦ 2'!$G$4/1000</f>
        <v>1.6882932000000002</v>
      </c>
      <c r="M126" s="3"/>
      <c r="N126" s="3" t="s">
        <v>83</v>
      </c>
      <c r="O126" s="3">
        <v>0</v>
      </c>
      <c r="P126" s="3">
        <v>0</v>
      </c>
      <c r="Q126" s="3">
        <f t="shared" si="52"/>
        <v>0</v>
      </c>
      <c r="R126" s="3">
        <v>0</v>
      </c>
      <c r="S126" s="3"/>
      <c r="T126" s="3"/>
      <c r="U126" s="3">
        <v>0</v>
      </c>
      <c r="V126" s="3"/>
      <c r="W126" s="3"/>
      <c r="X126" s="3">
        <v>0</v>
      </c>
      <c r="Y126" s="3">
        <v>0</v>
      </c>
      <c r="Z126" s="3">
        <f t="shared" si="53"/>
        <v>0</v>
      </c>
      <c r="AA126" s="3">
        <v>0</v>
      </c>
      <c r="AB126" s="3"/>
      <c r="AC126" s="3"/>
      <c r="AD126" s="3">
        <v>0</v>
      </c>
      <c r="AE126" s="3"/>
      <c r="AF126" s="3"/>
      <c r="AG126" s="3">
        <v>0</v>
      </c>
      <c r="AH126" s="3">
        <v>0</v>
      </c>
      <c r="AI126" s="3">
        <f t="shared" si="54"/>
        <v>0</v>
      </c>
      <c r="AJ126" s="3">
        <v>0</v>
      </c>
      <c r="AK126" s="3"/>
      <c r="AL126" s="3"/>
      <c r="AM126" s="3">
        <v>0</v>
      </c>
      <c r="AN126" s="3"/>
      <c r="AO126" s="3"/>
      <c r="AP126" s="3">
        <f>C126+G126+O126+X126+AG126</f>
        <v>0</v>
      </c>
      <c r="AQ126" s="3">
        <f>H126+P126+Y126+AH126+C126</f>
        <v>0.79900000000000004</v>
      </c>
      <c r="AR126" s="3">
        <f>I126+Q126+Z126+AI126</f>
        <v>0.79900000000000004</v>
      </c>
      <c r="AS126" s="3">
        <f>J126+R126+AA126+AJ126+D126</f>
        <v>0</v>
      </c>
      <c r="AT126" s="3"/>
      <c r="AU126" s="3"/>
      <c r="AV126" s="3">
        <f>L126+U126+AD126+AM126+D126</f>
        <v>1.6882932000000002</v>
      </c>
      <c r="AW126" s="51"/>
      <c r="AX126" s="51"/>
      <c r="AY126" s="51"/>
    </row>
    <row r="127" spans="1:53" ht="15.75" x14ac:dyDescent="0.25">
      <c r="A127" s="24"/>
      <c r="B127" s="6" t="s">
        <v>150</v>
      </c>
      <c r="C127" s="2">
        <v>0</v>
      </c>
      <c r="D127" s="2">
        <v>0</v>
      </c>
      <c r="E127" s="2"/>
      <c r="F127" s="20"/>
      <c r="G127" s="2">
        <v>0</v>
      </c>
      <c r="H127" s="3">
        <f>ROUND(974932.160000001/1000000/1.2,3)</f>
        <v>0.81200000000000006</v>
      </c>
      <c r="I127" s="3">
        <f t="shared" si="56"/>
        <v>0.81200000000000006</v>
      </c>
      <c r="J127" s="3">
        <v>0</v>
      </c>
      <c r="K127" s="3"/>
      <c r="L127" s="3">
        <f>'[26]УНЦ 2'!$G$7/1000</f>
        <v>4.7144196000000003</v>
      </c>
      <c r="M127" s="3"/>
      <c r="N127" s="3" t="s">
        <v>83</v>
      </c>
      <c r="O127" s="3">
        <v>0</v>
      </c>
      <c r="P127" s="3">
        <v>0</v>
      </c>
      <c r="Q127" s="3">
        <f t="shared" si="52"/>
        <v>0</v>
      </c>
      <c r="R127" s="3">
        <v>0</v>
      </c>
      <c r="S127" s="3"/>
      <c r="T127" s="3"/>
      <c r="U127" s="3">
        <v>0</v>
      </c>
      <c r="V127" s="3"/>
      <c r="W127" s="3"/>
      <c r="X127" s="3">
        <v>0</v>
      </c>
      <c r="Y127" s="3">
        <v>0</v>
      </c>
      <c r="Z127" s="3">
        <f t="shared" si="53"/>
        <v>0</v>
      </c>
      <c r="AA127" s="3">
        <v>0</v>
      </c>
      <c r="AB127" s="3"/>
      <c r="AC127" s="3"/>
      <c r="AD127" s="3">
        <v>0</v>
      </c>
      <c r="AE127" s="3"/>
      <c r="AF127" s="3"/>
      <c r="AG127" s="3">
        <v>0</v>
      </c>
      <c r="AH127" s="3">
        <v>0</v>
      </c>
      <c r="AI127" s="3">
        <f t="shared" si="54"/>
        <v>0</v>
      </c>
      <c r="AJ127" s="3">
        <v>0</v>
      </c>
      <c r="AK127" s="3"/>
      <c r="AL127" s="3"/>
      <c r="AM127" s="3">
        <v>0</v>
      </c>
      <c r="AN127" s="3"/>
      <c r="AO127" s="3"/>
      <c r="AP127" s="3">
        <f>C127+G127+O127+X127+AG127</f>
        <v>0</v>
      </c>
      <c r="AQ127" s="3">
        <f>H127+P127+Y127+AH127+C127</f>
        <v>0.81200000000000006</v>
      </c>
      <c r="AR127" s="3">
        <f>I127+Q127+Z127+AI127</f>
        <v>0.81200000000000006</v>
      </c>
      <c r="AS127" s="3">
        <f>J127+R127+AA127+AJ127+D127</f>
        <v>0</v>
      </c>
      <c r="AT127" s="3"/>
      <c r="AU127" s="3"/>
      <c r="AV127" s="3">
        <f>L127+U127+AD127+AM127+D127</f>
        <v>4.7144196000000003</v>
      </c>
      <c r="AW127" s="51"/>
      <c r="AX127" s="51"/>
      <c r="AY127" s="51"/>
    </row>
    <row r="128" spans="1:53" ht="15.75" x14ac:dyDescent="0.25">
      <c r="A128" s="72" t="s">
        <v>3</v>
      </c>
      <c r="B128" s="73"/>
      <c r="C128" s="17">
        <f>C8+C15+C47+C52+C53+C54+C55+C56+C57+C69+C81+C82+C83+C84+C92+C107+C111+C125</f>
        <v>66.061000000000007</v>
      </c>
      <c r="D128" s="17">
        <f>D8+D15+D47+D52+D53+D54+D55+D56+D57+D69+D81+D82+D83+D84+D92+D107+D111+D125</f>
        <v>201.40016858929999</v>
      </c>
      <c r="E128" s="17">
        <f>E8+E15+E47+E52+E53+E54+E55+E56+E57+E69+E81+E82+E83+E84+E92+E107+E111+E125</f>
        <v>239.74469889970695</v>
      </c>
      <c r="F128" s="3" t="s">
        <v>83</v>
      </c>
      <c r="G128" s="17">
        <f t="shared" ref="G128:M128" si="57">G8+G15+G47+G52+G53+G54+G55+G56+G57+G69+G81+G82+G83+G84+G92+G107+G111+G125</f>
        <v>81.295000000000002</v>
      </c>
      <c r="H128" s="17">
        <f t="shared" si="57"/>
        <v>44.851999999999997</v>
      </c>
      <c r="I128" s="17">
        <f t="shared" si="57"/>
        <v>-36.442999999999998</v>
      </c>
      <c r="J128" s="17">
        <f t="shared" si="57"/>
        <v>115.50288767120001</v>
      </c>
      <c r="K128" s="17">
        <f t="shared" si="57"/>
        <v>148.24037943774607</v>
      </c>
      <c r="L128" s="17">
        <f t="shared" si="57"/>
        <v>141.11558199769999</v>
      </c>
      <c r="M128" s="17">
        <f t="shared" si="57"/>
        <v>181.11259243550029</v>
      </c>
      <c r="N128" s="3" t="s">
        <v>83</v>
      </c>
      <c r="O128" s="17">
        <f>O8+O15+O47+O52+O53+O54+O55+O56+O57+O69+O81+O82+O83+O84+O92+O107+O111+O125</f>
        <v>49.67745</v>
      </c>
      <c r="P128" s="17">
        <f>P8+P15+P47+P52+P53+P54+P55+P56+P57+P69+P81+P82+P83+P84+P92+P107+P111+P125</f>
        <v>72.890999999999991</v>
      </c>
      <c r="Q128" s="17">
        <f>Q8+Q15+Q47+Q52+Q53+Q54+Q55+Q56+Q57+Q69+Q81+Q82+Q83+Q84+Q92+Q107+Q111+Q125</f>
        <v>23.213550000000001</v>
      </c>
      <c r="R128" s="17">
        <f t="shared" ref="R128:AO128" si="58">R8+R15+R47+R52+R53+R54+R55+R56+R57+R69+R81+R82+R83+R84+R92+R107+R111+R125</f>
        <v>82.0777497192</v>
      </c>
      <c r="S128" s="17">
        <f t="shared" si="58"/>
        <v>105.34140753611996</v>
      </c>
      <c r="T128" s="17">
        <f t="shared" si="58"/>
        <v>110.8854171750589</v>
      </c>
      <c r="U128" s="17">
        <f t="shared" si="58"/>
        <v>138.485842547</v>
      </c>
      <c r="V128" s="17">
        <f t="shared" si="58"/>
        <v>177.73749435913089</v>
      </c>
      <c r="W128" s="17">
        <f t="shared" si="58"/>
        <v>187.0916353847291</v>
      </c>
      <c r="X128" s="17">
        <f t="shared" si="58"/>
        <v>44.151499999999999</v>
      </c>
      <c r="Y128" s="17">
        <f t="shared" si="58"/>
        <v>68.727499999999992</v>
      </c>
      <c r="Z128" s="17">
        <f t="shared" si="58"/>
        <v>24.576000000000001</v>
      </c>
      <c r="AA128" s="17">
        <f t="shared" si="58"/>
        <v>86.615262919200021</v>
      </c>
      <c r="AB128" s="17">
        <f t="shared" si="58"/>
        <v>111.16500807142937</v>
      </c>
      <c r="AC128" s="17">
        <f t="shared" si="58"/>
        <v>122.18864403217361</v>
      </c>
      <c r="AD128" s="17">
        <f t="shared" si="58"/>
        <v>86.615262919200021</v>
      </c>
      <c r="AE128" s="17">
        <f t="shared" si="58"/>
        <v>111.16500807142937</v>
      </c>
      <c r="AF128" s="17">
        <f t="shared" si="58"/>
        <v>122.18864403217361</v>
      </c>
      <c r="AG128" s="17">
        <f t="shared" si="58"/>
        <v>32.959000000000003</v>
      </c>
      <c r="AH128" s="17">
        <f t="shared" si="58"/>
        <v>32.959000000000003</v>
      </c>
      <c r="AI128" s="17">
        <f t="shared" si="58"/>
        <v>0</v>
      </c>
      <c r="AJ128" s="17">
        <f t="shared" si="58"/>
        <v>27.218932519199999</v>
      </c>
      <c r="AK128" s="17">
        <f t="shared" si="58"/>
        <v>34.933714350266456</v>
      </c>
      <c r="AL128" s="17">
        <f t="shared" si="58"/>
        <v>40.095435032865034</v>
      </c>
      <c r="AM128" s="17">
        <f t="shared" si="58"/>
        <v>27.218932519199999</v>
      </c>
      <c r="AN128" s="17">
        <f t="shared" si="58"/>
        <v>34.933714350266456</v>
      </c>
      <c r="AO128" s="17">
        <f t="shared" si="58"/>
        <v>40.095435032865034</v>
      </c>
      <c r="AP128" s="17">
        <f t="shared" ref="AP128:AV128" si="59">AP8+AP15+AP47+AP52+AP53+AP54+AP55+AP56+AP57+AP69+AP81+AP82+AP83+AP84+AP92+AP107+AP111+AP125</f>
        <v>274.14395000000002</v>
      </c>
      <c r="AQ128" s="17">
        <f t="shared" si="59"/>
        <v>285.49049999999994</v>
      </c>
      <c r="AR128" s="17">
        <f t="shared" si="59"/>
        <v>11.346550000000004</v>
      </c>
      <c r="AS128" s="17">
        <f t="shared" si="59"/>
        <v>512.81500141810011</v>
      </c>
      <c r="AT128" s="17">
        <f t="shared" si="59"/>
        <v>639.42520829526882</v>
      </c>
      <c r="AU128" s="17">
        <f t="shared" si="59"/>
        <v>661.15457457755065</v>
      </c>
      <c r="AV128" s="17">
        <f t="shared" si="59"/>
        <v>594.83578857240013</v>
      </c>
      <c r="AW128" s="17">
        <f t="shared" ref="AW128:AX128" si="60">AW8+AW15+AW47+AW52+AW53+AW54+AW55+AW56+AW57+AW69+AW81+AW82+AW83+AW84+AW92+AW107+AW111+AW125</f>
        <v>744.69350811603385</v>
      </c>
      <c r="AX128" s="17">
        <f t="shared" si="60"/>
        <v>770.23300578497503</v>
      </c>
      <c r="AY128" s="52"/>
      <c r="AZ128" s="37">
        <f t="shared" ref="AZ128" si="61">AP128+AR128-AQ128</f>
        <v>0</v>
      </c>
    </row>
    <row r="129" spans="1:51" ht="15.75" x14ac:dyDescent="0.25">
      <c r="A129" s="63" t="s">
        <v>36</v>
      </c>
      <c r="B129" s="64"/>
      <c r="C129" s="10"/>
      <c r="D129" s="10"/>
      <c r="E129" s="10"/>
      <c r="F129" s="3" t="s">
        <v>83</v>
      </c>
      <c r="G129" s="10"/>
      <c r="H129" s="10"/>
      <c r="I129" s="10"/>
      <c r="J129" s="10"/>
      <c r="K129" s="10"/>
      <c r="L129" s="10"/>
      <c r="M129" s="10"/>
      <c r="N129" s="3" t="s">
        <v>83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53"/>
      <c r="AX129" s="53"/>
      <c r="AY129" s="53"/>
    </row>
    <row r="130" spans="1:51" ht="15.75" x14ac:dyDescent="0.25">
      <c r="A130" s="63" t="s">
        <v>38</v>
      </c>
      <c r="B130" s="64"/>
      <c r="C130" s="2">
        <f>C16+C17+C18+C19+C20+C21+C22+C23+C24+C25+C26+C27+C28+C29+C30+C31+C32+C33+C34+C35+C36+C37+C38+C39+C40+(C48-4.231)+C52+C53+C54+C55+C71+C72+C73+C74+C75+C76+C85+C93+C108</f>
        <v>45.531000000000006</v>
      </c>
      <c r="D130" s="2"/>
      <c r="E130" s="2"/>
      <c r="F130" s="3" t="s">
        <v>83</v>
      </c>
      <c r="G130" s="2">
        <f>G49+G52+G54+G59+G60+G61+G83+G86+(G94-14.676)</f>
        <v>44.851999999999997</v>
      </c>
      <c r="H130" s="2">
        <f>H15+H47+H52+H54+H69+H81+H83+H84+H92+H107+H111+H125</f>
        <v>44.851999999999997</v>
      </c>
      <c r="I130" s="3">
        <f t="shared" ref="I130:I132" si="62">H130-G130</f>
        <v>0</v>
      </c>
      <c r="J130" s="3"/>
      <c r="K130" s="3"/>
      <c r="L130" s="3"/>
      <c r="M130" s="3"/>
      <c r="N130" s="3" t="s">
        <v>83</v>
      </c>
      <c r="O130" s="2">
        <f>O128</f>
        <v>49.67745</v>
      </c>
      <c r="P130" s="2">
        <f>P128</f>
        <v>72.890999999999991</v>
      </c>
      <c r="Q130" s="3">
        <f t="shared" ref="Q130:Q132" si="63">P130-O130</f>
        <v>23.213549999999991</v>
      </c>
      <c r="R130" s="3"/>
      <c r="S130" s="3"/>
      <c r="T130" s="3"/>
      <c r="U130" s="3"/>
      <c r="V130" s="3"/>
      <c r="W130" s="3"/>
      <c r="X130" s="2">
        <f>X128</f>
        <v>44.151499999999999</v>
      </c>
      <c r="Y130" s="2">
        <f>Y128</f>
        <v>68.727499999999992</v>
      </c>
      <c r="Z130" s="3">
        <f t="shared" ref="Z130:Z132" si="64">Y130-X130</f>
        <v>24.575999999999993</v>
      </c>
      <c r="AA130" s="3"/>
      <c r="AB130" s="3"/>
      <c r="AC130" s="3"/>
      <c r="AD130" s="3"/>
      <c r="AE130" s="3"/>
      <c r="AF130" s="3"/>
      <c r="AG130" s="2">
        <f>AG128</f>
        <v>32.959000000000003</v>
      </c>
      <c r="AH130" s="2">
        <f>AH128</f>
        <v>32.959000000000003</v>
      </c>
      <c r="AI130" s="3">
        <f t="shared" ref="AI130:AI132" si="65">AH130-AG130</f>
        <v>0</v>
      </c>
      <c r="AJ130" s="3"/>
      <c r="AK130" s="3"/>
      <c r="AL130" s="3"/>
      <c r="AM130" s="3"/>
      <c r="AN130" s="3"/>
      <c r="AO130" s="3"/>
      <c r="AP130" s="3">
        <f>C130+G130+O130+X130+AG130</f>
        <v>217.17095</v>
      </c>
      <c r="AQ130" s="3">
        <f>H130+P130+Y130+AH130</f>
        <v>219.42949999999999</v>
      </c>
      <c r="AR130" s="3">
        <f>I130+Q130+Z130+AI130</f>
        <v>47.789549999999984</v>
      </c>
      <c r="AS130" s="3"/>
      <c r="AT130" s="3"/>
      <c r="AU130" s="3"/>
      <c r="AV130" s="3">
        <f>L130+U130+AD130+AM130</f>
        <v>0</v>
      </c>
      <c r="AW130" s="51"/>
      <c r="AX130" s="51"/>
      <c r="AY130" s="51"/>
    </row>
    <row r="131" spans="1:51" ht="15.75" x14ac:dyDescent="0.25">
      <c r="A131" s="63" t="s">
        <v>37</v>
      </c>
      <c r="B131" s="64"/>
      <c r="C131" s="2">
        <f>C8+C70</f>
        <v>10.048999999999999</v>
      </c>
      <c r="D131" s="2"/>
      <c r="E131" s="2"/>
      <c r="F131" s="3" t="s">
        <v>83</v>
      </c>
      <c r="G131" s="2">
        <f>G8</f>
        <v>5.8759999999999994</v>
      </c>
      <c r="H131" s="2">
        <f>H8</f>
        <v>0</v>
      </c>
      <c r="I131" s="3">
        <f t="shared" si="62"/>
        <v>-5.8759999999999994</v>
      </c>
      <c r="J131" s="3"/>
      <c r="K131" s="3"/>
      <c r="L131" s="3"/>
      <c r="M131" s="3"/>
      <c r="N131" s="3" t="s">
        <v>83</v>
      </c>
      <c r="O131" s="2">
        <f>O8</f>
        <v>0</v>
      </c>
      <c r="P131" s="2">
        <f>P8</f>
        <v>0</v>
      </c>
      <c r="Q131" s="3">
        <f t="shared" si="63"/>
        <v>0</v>
      </c>
      <c r="R131" s="3"/>
      <c r="S131" s="3"/>
      <c r="T131" s="3"/>
      <c r="U131" s="3"/>
      <c r="V131" s="3"/>
      <c r="W131" s="3"/>
      <c r="X131" s="2">
        <f>X8</f>
        <v>0</v>
      </c>
      <c r="Y131" s="2">
        <f>Y8</f>
        <v>0</v>
      </c>
      <c r="Z131" s="3">
        <f t="shared" si="64"/>
        <v>0</v>
      </c>
      <c r="AA131" s="3"/>
      <c r="AB131" s="3"/>
      <c r="AC131" s="3"/>
      <c r="AD131" s="3"/>
      <c r="AE131" s="3"/>
      <c r="AF131" s="3"/>
      <c r="AG131" s="2">
        <f>AG8</f>
        <v>0</v>
      </c>
      <c r="AH131" s="2">
        <f>AH8</f>
        <v>0</v>
      </c>
      <c r="AI131" s="3">
        <f t="shared" si="65"/>
        <v>0</v>
      </c>
      <c r="AJ131" s="3"/>
      <c r="AK131" s="3"/>
      <c r="AL131" s="3"/>
      <c r="AM131" s="3"/>
      <c r="AN131" s="3"/>
      <c r="AO131" s="3"/>
      <c r="AP131" s="3">
        <f>C131+G131+O131+X131+AG131</f>
        <v>15.924999999999999</v>
      </c>
      <c r="AQ131" s="3">
        <f>H131+P131+Y131+AH131</f>
        <v>0</v>
      </c>
      <c r="AR131" s="3">
        <f>I131+Q131+Z131+AI131</f>
        <v>-5.8759999999999994</v>
      </c>
      <c r="AS131" s="3"/>
      <c r="AT131" s="3"/>
      <c r="AU131" s="3"/>
      <c r="AV131" s="3">
        <f>L131+U131+AD131+AM131</f>
        <v>0</v>
      </c>
      <c r="AW131" s="51"/>
      <c r="AX131" s="51"/>
      <c r="AY131" s="51"/>
    </row>
    <row r="132" spans="1:51" ht="15.75" x14ac:dyDescent="0.25">
      <c r="A132" s="68" t="s">
        <v>114</v>
      </c>
      <c r="B132" s="68"/>
      <c r="C132" s="2">
        <f>(C48-5.452)+C58</f>
        <v>10.481</v>
      </c>
      <c r="D132" s="2"/>
      <c r="E132" s="2"/>
      <c r="F132" s="3" t="s">
        <v>83</v>
      </c>
      <c r="G132" s="2">
        <f>G41+G42+G43+(G94-3.093)</f>
        <v>30.567</v>
      </c>
      <c r="H132" s="2">
        <f>H57</f>
        <v>0</v>
      </c>
      <c r="I132" s="3">
        <f t="shared" si="62"/>
        <v>-30.567</v>
      </c>
      <c r="J132" s="3"/>
      <c r="K132" s="3"/>
      <c r="L132" s="3"/>
      <c r="M132" s="3"/>
      <c r="N132" s="3" t="s">
        <v>83</v>
      </c>
      <c r="O132" s="2">
        <v>0</v>
      </c>
      <c r="P132" s="2">
        <v>0</v>
      </c>
      <c r="Q132" s="3">
        <f t="shared" si="63"/>
        <v>0</v>
      </c>
      <c r="R132" s="3"/>
      <c r="S132" s="3"/>
      <c r="T132" s="3"/>
      <c r="U132" s="3"/>
      <c r="V132" s="3"/>
      <c r="W132" s="3"/>
      <c r="X132" s="2">
        <v>0</v>
      </c>
      <c r="Y132" s="2">
        <v>0</v>
      </c>
      <c r="Z132" s="3">
        <f t="shared" si="64"/>
        <v>0</v>
      </c>
      <c r="AA132" s="3"/>
      <c r="AB132" s="3"/>
      <c r="AC132" s="3"/>
      <c r="AD132" s="3"/>
      <c r="AE132" s="3"/>
      <c r="AF132" s="3"/>
      <c r="AG132" s="2">
        <f>AG8</f>
        <v>0</v>
      </c>
      <c r="AH132" s="2">
        <f>AH8</f>
        <v>0</v>
      </c>
      <c r="AI132" s="3">
        <f t="shared" si="65"/>
        <v>0</v>
      </c>
      <c r="AJ132" s="3"/>
      <c r="AK132" s="3"/>
      <c r="AL132" s="3"/>
      <c r="AM132" s="3"/>
      <c r="AN132" s="3"/>
      <c r="AO132" s="3"/>
      <c r="AP132" s="3">
        <f>C132+G132+O132+X132+AG132</f>
        <v>41.048000000000002</v>
      </c>
      <c r="AQ132" s="3">
        <f>H132+P132+Y132+AH132</f>
        <v>0</v>
      </c>
      <c r="AR132" s="3">
        <f>I132+Q132+Z132+AI132</f>
        <v>-30.567</v>
      </c>
      <c r="AS132" s="3"/>
      <c r="AT132" s="3"/>
      <c r="AU132" s="3"/>
      <c r="AV132" s="3">
        <f>L132+U132+AD132+AM132</f>
        <v>0</v>
      </c>
      <c r="AW132" s="51"/>
      <c r="AX132" s="51"/>
      <c r="AY132" s="51"/>
    </row>
    <row r="133" spans="1:51" ht="19.5" customHeight="1" x14ac:dyDescent="0.25">
      <c r="AV133" s="27"/>
      <c r="AW133" s="27"/>
      <c r="AX133" s="27"/>
      <c r="AY133" s="27"/>
    </row>
    <row r="134" spans="1:51" ht="40.5" customHeight="1" x14ac:dyDescent="0.3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31"/>
      <c r="S134" s="39"/>
      <c r="T134" s="39"/>
      <c r="U134" s="29"/>
      <c r="V134" s="39"/>
      <c r="W134" s="39"/>
      <c r="AV134" s="26"/>
      <c r="AW134" s="26"/>
      <c r="AX134" s="26"/>
      <c r="AY134" s="26"/>
    </row>
    <row r="135" spans="1:51" ht="15.75" x14ac:dyDescent="0.25">
      <c r="P135" s="26"/>
      <c r="AV135" s="27"/>
      <c r="AW135" s="27"/>
      <c r="AX135" s="27"/>
      <c r="AY135" s="27"/>
    </row>
    <row r="136" spans="1:51" x14ac:dyDescent="0.25">
      <c r="AV136" s="27"/>
      <c r="AW136" s="27"/>
      <c r="AX136" s="27"/>
      <c r="AY136" s="27"/>
    </row>
    <row r="137" spans="1:51" x14ac:dyDescent="0.25">
      <c r="AV137" s="27"/>
      <c r="AW137" s="27"/>
      <c r="AX137" s="27"/>
      <c r="AY137" s="27"/>
    </row>
    <row r="138" spans="1:51" x14ac:dyDescent="0.25">
      <c r="AV138" s="27"/>
      <c r="AW138" s="27"/>
      <c r="AX138" s="27"/>
      <c r="AY138" s="27"/>
    </row>
    <row r="139" spans="1:51" x14ac:dyDescent="0.25">
      <c r="AV139" s="27"/>
      <c r="AW139" s="27"/>
      <c r="AX139" s="27"/>
      <c r="AY139" s="27"/>
    </row>
    <row r="140" spans="1:51" x14ac:dyDescent="0.25">
      <c r="AV140" s="27"/>
      <c r="AW140" s="27"/>
      <c r="AX140" s="27"/>
      <c r="AY140" s="27"/>
    </row>
    <row r="141" spans="1:51" x14ac:dyDescent="0.25">
      <c r="AV141" s="27"/>
      <c r="AW141" s="27"/>
      <c r="AX141" s="27"/>
      <c r="AY141" s="27"/>
    </row>
    <row r="142" spans="1:51" x14ac:dyDescent="0.25">
      <c r="AV142" s="27"/>
      <c r="AW142" s="27"/>
      <c r="AX142" s="27"/>
      <c r="AY142" s="27"/>
    </row>
    <row r="143" spans="1:51" x14ac:dyDescent="0.25">
      <c r="AV143" s="27"/>
      <c r="AW143" s="27"/>
      <c r="AX143" s="27"/>
      <c r="AY143" s="27"/>
    </row>
    <row r="144" spans="1:51" x14ac:dyDescent="0.25">
      <c r="AV144" s="27"/>
      <c r="AW144" s="27"/>
      <c r="AX144" s="27"/>
      <c r="AY144" s="27"/>
    </row>
  </sheetData>
  <mergeCells count="26">
    <mergeCell ref="AQ1:AR1"/>
    <mergeCell ref="A2:AR2"/>
    <mergeCell ref="A4:A6"/>
    <mergeCell ref="B4:B6"/>
    <mergeCell ref="F4:F7"/>
    <mergeCell ref="N4:N7"/>
    <mergeCell ref="G4:M4"/>
    <mergeCell ref="G5:M5"/>
    <mergeCell ref="C4:E4"/>
    <mergeCell ref="C5:E5"/>
    <mergeCell ref="O5:W5"/>
    <mergeCell ref="O4:W4"/>
    <mergeCell ref="A134:Q134"/>
    <mergeCell ref="A129:B129"/>
    <mergeCell ref="A130:B130"/>
    <mergeCell ref="A132:B132"/>
    <mergeCell ref="A131:B131"/>
    <mergeCell ref="F8:F14"/>
    <mergeCell ref="N8:N14"/>
    <mergeCell ref="A128:B128"/>
    <mergeCell ref="AG4:AO4"/>
    <mergeCell ref="AG5:AO5"/>
    <mergeCell ref="X5:AF5"/>
    <mergeCell ref="X4:AF4"/>
    <mergeCell ref="AP4:AX4"/>
    <mergeCell ref="AP5:AX5"/>
  </mergeCells>
  <pageMargins left="0.78740157480314965" right="0.39370078740157483" top="0.39370078740157483" bottom="0.39370078740157483" header="0.31496062992125984" footer="0.31496062992125984"/>
  <pageSetup paperSize="8" scale="31" orientation="portrait" r:id="rId1"/>
  <rowBreaks count="2" manualBreakCount="2">
    <brk id="51" max="50" man="1"/>
    <brk id="132" max="26" man="1"/>
  </rowBreaks>
  <colBreaks count="1" manualBreakCount="1">
    <brk id="32" max="1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view="pageBreakPreview" zoomScale="205" zoomScaleNormal="100" zoomScaleSheetLayoutView="205" workbookViewId="0">
      <selection activeCell="E7" sqref="E7"/>
    </sheetView>
  </sheetViews>
  <sheetFormatPr defaultRowHeight="15" x14ac:dyDescent="0.25"/>
  <sheetData>
    <row r="1" spans="1:6" x14ac:dyDescent="0.25">
      <c r="A1" s="85" t="s">
        <v>175</v>
      </c>
      <c r="B1" s="85"/>
      <c r="C1" s="85"/>
      <c r="D1" s="85"/>
      <c r="E1" s="85"/>
      <c r="F1" s="85"/>
    </row>
    <row r="2" spans="1:6" x14ac:dyDescent="0.25">
      <c r="A2" s="44">
        <v>2023</v>
      </c>
      <c r="B2" s="44">
        <v>2024</v>
      </c>
      <c r="C2" s="44">
        <v>2025</v>
      </c>
      <c r="D2" s="44">
        <v>2026</v>
      </c>
      <c r="E2" s="44">
        <v>2027</v>
      </c>
      <c r="F2" s="44">
        <v>2028</v>
      </c>
    </row>
    <row r="3" spans="1:6" x14ac:dyDescent="0.25">
      <c r="A3" s="45">
        <v>109.096466260827</v>
      </c>
      <c r="B3" s="45">
        <v>109.113503262205</v>
      </c>
      <c r="C3" s="45">
        <v>107.81631706396399</v>
      </c>
      <c r="D3" s="45">
        <v>105.262896868962</v>
      </c>
      <c r="E3" s="45">
        <v>104.420897989339</v>
      </c>
      <c r="F3" s="45">
        <v>104.420897989339</v>
      </c>
    </row>
    <row r="4" spans="1:6" x14ac:dyDescent="0.25">
      <c r="A4" s="45">
        <f>A3/100</f>
        <v>1.0909646626082701</v>
      </c>
      <c r="B4" s="45">
        <f t="shared" ref="B4:E4" si="0">B3/100</f>
        <v>1.0911350326220499</v>
      </c>
      <c r="C4" s="45">
        <f t="shared" si="0"/>
        <v>1.07816317063964</v>
      </c>
      <c r="D4" s="45">
        <f t="shared" si="0"/>
        <v>1.05262896868962</v>
      </c>
      <c r="E4" s="45">
        <f t="shared" si="0"/>
        <v>1.04420897989339</v>
      </c>
      <c r="F4" s="45">
        <f>E4</f>
        <v>1.04420897989339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ИПЦ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2025-06-23T06:41:25Z</cp:lastPrinted>
  <dcterms:created xsi:type="dcterms:W3CDTF">2021-10-14T06:34:42Z</dcterms:created>
  <dcterms:modified xsi:type="dcterms:W3CDTF">2025-08-29T07:39:56Z</dcterms:modified>
</cp:coreProperties>
</file>